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9A101847-9EEC-49CD-924E-0C10229A4F1D}"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12" l="1"/>
  <c r="O7" i="12"/>
  <c r="O8" i="12"/>
  <c r="O9" i="12"/>
  <c r="O10" i="12"/>
  <c r="O11" i="12"/>
  <c r="O12" i="12"/>
  <c r="O13" i="12"/>
  <c r="O14" i="12"/>
  <c r="O15" i="12"/>
  <c r="O16" i="12"/>
  <c r="O17" i="12"/>
  <c r="O18" i="12"/>
  <c r="O19" i="12"/>
  <c r="O20" i="12"/>
  <c r="O21" i="12"/>
  <c r="O22" i="12"/>
  <c r="O23" i="12"/>
  <c r="O24" i="12"/>
  <c r="O25" i="12"/>
  <c r="O26" i="12"/>
  <c r="O27" i="12"/>
  <c r="O28" i="12"/>
  <c r="O29" i="12"/>
  <c r="O30" i="12"/>
  <c r="O31" i="12"/>
  <c r="O32" i="12"/>
  <c r="O33" i="12"/>
  <c r="O34" i="12"/>
  <c r="O35" i="12"/>
  <c r="O36" i="12"/>
  <c r="O37" i="12"/>
  <c r="O38" i="12"/>
  <c r="O39" i="12"/>
  <c r="O40" i="12"/>
  <c r="O41" i="12"/>
  <c r="O42" i="12"/>
  <c r="O43" i="12"/>
  <c r="O44" i="12"/>
  <c r="O45" i="12"/>
  <c r="O46" i="12"/>
  <c r="O47" i="12"/>
  <c r="O48" i="12"/>
  <c r="O49" i="12"/>
  <c r="O50" i="12"/>
  <c r="O51" i="12"/>
  <c r="O5" i="12"/>
  <c r="F54" i="12"/>
  <c r="J52" i="12"/>
  <c r="A2" i="12"/>
  <c r="E15" i="2"/>
  <c r="B4" i="1"/>
  <c r="C31" i="5" l="1"/>
  <c r="D28" i="5"/>
  <c r="C20" i="5"/>
  <c r="C13" i="5"/>
  <c r="D20" i="5"/>
  <c r="D13" i="5"/>
  <c r="D9" i="5"/>
  <c r="D8" i="5"/>
  <c r="C11" i="5"/>
  <c r="C9" i="5"/>
  <c r="C8" i="5"/>
  <c r="D11" i="5" l="1"/>
  <c r="D33" i="5" l="1"/>
  <c r="D30" i="5"/>
  <c r="D34" i="5" s="1"/>
  <c r="C18" i="1" l="1"/>
  <c r="C24" i="1"/>
  <c r="D137" i="11" l="1"/>
  <c r="E7" i="7"/>
  <c r="E7" i="2" l="1"/>
  <c r="C137" i="11" l="1"/>
  <c r="C10" i="9" l="1"/>
  <c r="C23" i="8" l="1"/>
  <c r="C16" i="8"/>
  <c r="C14" i="8"/>
  <c r="B4" i="8"/>
  <c r="D14" i="7"/>
  <c r="D13" i="7"/>
  <c r="D12" i="7"/>
  <c r="C16" i="6"/>
  <c r="C14" i="6"/>
  <c r="C11" i="6"/>
  <c r="C10" i="6"/>
  <c r="C28" i="5"/>
  <c r="D15" i="2"/>
  <c r="E15" i="7"/>
  <c r="E6" i="7"/>
  <c r="B4" i="7"/>
  <c r="B3" i="6"/>
  <c r="B3" i="5"/>
  <c r="C31" i="4"/>
  <c r="C34" i="4" s="1"/>
  <c r="C35" i="4" s="1"/>
  <c r="B3" i="4"/>
  <c r="B3" i="3"/>
  <c r="E6" i="2"/>
  <c r="B4" i="2"/>
  <c r="N6" i="12" l="1"/>
  <c r="N7" i="12"/>
  <c r="N8" i="12"/>
  <c r="N9" i="12"/>
  <c r="N10" i="12"/>
  <c r="N11" i="12"/>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 i="12"/>
  <c r="E98" i="11"/>
  <c r="E99" i="11"/>
  <c r="E100" i="11"/>
  <c r="E101" i="11"/>
  <c r="E97" i="11"/>
  <c r="C102" i="11"/>
  <c r="E82" i="11"/>
  <c r="E81" i="11"/>
  <c r="D15" i="7"/>
  <c r="C11" i="4"/>
  <c r="C15" i="4"/>
  <c r="C21" i="4"/>
  <c r="C28" i="4"/>
  <c r="C32" i="4" s="1"/>
  <c r="C152" i="11"/>
  <c r="B152" i="11"/>
  <c r="C18" i="3"/>
  <c r="C12" i="3"/>
  <c r="C32" i="5"/>
  <c r="E7" i="8"/>
  <c r="C7" i="8"/>
  <c r="D6" i="6"/>
  <c r="C6" i="6"/>
  <c r="D5" i="5"/>
  <c r="C5" i="5"/>
  <c r="D6" i="4"/>
  <c r="C6" i="4"/>
  <c r="D5" i="3"/>
  <c r="C5" i="3"/>
  <c r="E6" i="1"/>
  <c r="C6" i="1"/>
  <c r="O4" i="9"/>
  <c r="C25" i="8"/>
  <c r="C18" i="8"/>
  <c r="C15" i="7"/>
  <c r="E11" i="7"/>
  <c r="E10" i="7"/>
  <c r="E36" i="6"/>
  <c r="C18" i="6"/>
  <c r="E12" i="6"/>
  <c r="E19" i="6" s="1"/>
  <c r="E22" i="6" s="1"/>
  <c r="E32" i="6" s="1"/>
  <c r="E37" i="6" s="1"/>
  <c r="C12" i="6"/>
  <c r="C30" i="5"/>
  <c r="C22" i="5"/>
  <c r="C15" i="5"/>
  <c r="C15" i="2"/>
  <c r="E12" i="2"/>
  <c r="E10" i="2"/>
  <c r="E14" i="2"/>
  <c r="E14" i="7"/>
  <c r="E13" i="7"/>
  <c r="E13" i="2"/>
  <c r="E16" i="7" l="1"/>
  <c r="C19" i="6"/>
  <c r="C16" i="5"/>
  <c r="C24" i="5" s="1"/>
  <c r="C33" i="5"/>
  <c r="C34" i="5" s="1"/>
  <c r="C19" i="3"/>
  <c r="E16" i="2"/>
  <c r="C10" i="1"/>
  <c r="C25" i="1" s="1"/>
  <c r="C16" i="4"/>
  <c r="C22" i="4" s="1"/>
  <c r="E102" i="11"/>
  <c r="C10" i="8"/>
  <c r="C26" i="8" s="1"/>
</calcChain>
</file>

<file path=xl/sharedStrings.xml><?xml version="1.0" encoding="utf-8"?>
<sst xmlns="http://schemas.openxmlformats.org/spreadsheetml/2006/main" count="711" uniqueCount="325">
  <si>
    <t>FONDO DE INVERSIÓN OPPORTUNITY</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</si>
  <si>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</si>
  <si>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</si>
  <si>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</si>
  <si>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</si>
  <si>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</si>
  <si>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</si>
  <si>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</si>
  <si>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</si>
  <si>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</si>
  <si>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</si>
  <si>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</si>
  <si>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</si>
  <si>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</si>
  <si>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</si>
  <si>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</si>
  <si>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</si>
  <si>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</si>
  <si>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</si>
  <si>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</si>
  <si>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</si>
  <si>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</si>
  <si>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</si>
  <si>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</si>
  <si>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</si>
  <si>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</si>
  <si>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</si>
  <si>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</si>
  <si>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</si>
  <si>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</si>
  <si>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</si>
  <si>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</si>
  <si>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</si>
  <si>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</si>
  <si>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</si>
  <si>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</si>
  <si>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</si>
  <si>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</si>
  <si>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</si>
  <si>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</si>
  <si>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</si>
  <si>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</si>
  <si>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</si>
  <si>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</si>
  <si>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</si>
  <si>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</si>
  <si>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</si>
  <si>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</si>
  <si>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</si>
  <si>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</si>
  <si>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</si>
  <si>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</si>
  <si>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</si>
  <si>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</si>
  <si>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</si>
  <si>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</si>
  <si>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</si>
  <si>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</si>
  <si>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</si>
  <si>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</si>
  <si>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</si>
  <si>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</si>
  <si>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</si>
  <si>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</si>
  <si>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</si>
  <si>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</si>
  <si>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</si>
  <si>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</si>
  <si>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</si>
  <si>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</si>
  <si>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</si>
  <si>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</si>
  <si>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</si>
  <si>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</si>
  <si>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</si>
  <si>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</si>
  <si>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</si>
  <si>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</si>
  <si>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</si>
  <si>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</si>
  <si>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</si>
  <si>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</si>
  <si>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</si>
  <si>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</si>
  <si>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</si>
  <si>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Opportunity Fund Renta Fija USD</t>
  </si>
  <si>
    <t>USD</t>
  </si>
  <si>
    <t>Causa de las Variaciones de efectivo</t>
  </si>
  <si>
    <t>Aumento o disminucion intereses a cobrar</t>
  </si>
  <si>
    <t>INFORME SINDICO</t>
  </si>
  <si>
    <t>NOTAS A LOS ESTADOS CONTABLES</t>
  </si>
  <si>
    <t>INFORME DEL SINDICO</t>
  </si>
  <si>
    <t>Señores accionistas de</t>
  </si>
  <si>
    <t>FONDO OPPORTUNITY RENTA FIJA USD</t>
  </si>
  <si>
    <t>Es mi informe.</t>
  </si>
  <si>
    <t>Juan José Talavera</t>
  </si>
  <si>
    <t>Síndico Titular</t>
  </si>
  <si>
    <r>
      <t>-</t>
    </r>
    <r>
      <rPr>
        <sz val="7"/>
        <color theme="1"/>
        <rFont val="Times New Roman"/>
        <family val="1"/>
      </rPr>
      <t xml:space="preserve">       </t>
    </r>
    <r>
      <rPr>
        <sz val="12"/>
        <color theme="1"/>
        <rFont val="Arial"/>
        <family val="2"/>
      </rPr>
      <t>Autorizados por Resolución Nro. 34 E/17 de fecha 24 de Agosto de 2017 de la Comisión Nacional de Valores</t>
    </r>
    <r>
      <rPr>
        <b/>
        <sz val="12"/>
        <color theme="1"/>
        <rFont val="Arial"/>
        <family val="2"/>
      </rPr>
      <t>;</t>
    </r>
  </si>
  <si>
    <r>
      <t>-</t>
    </r>
    <r>
      <rPr>
        <sz val="7"/>
        <color theme="1"/>
        <rFont val="Times New Roman"/>
        <family val="1"/>
      </rPr>
      <t xml:space="preserve">       </t>
    </r>
    <r>
      <rPr>
        <sz val="12"/>
        <color theme="1"/>
        <rFont val="Arial"/>
        <family val="2"/>
      </rPr>
      <t>Objetivo principal del Fondo: El objetivo principal del Fondo será el de entregar a sus partícipes una rentabilidad de mediano y largo plazo para lo cual invertirá en instrumentos de deuda en dólares americanos emitidos por emisores nacionales principalmente o extranjeros en casos aislados, con la finalidad de formar una cartera de instrumentos con una duración promedio del portafolio de 5 a 7 años,  con una gestión activa del mismo, y con características de diversificación que permitan obtener retornos periódicos a través de un riesgo  diversificado y controlado.</t>
    </r>
  </si>
  <si>
    <r>
      <t>-</t>
    </r>
    <r>
      <rPr>
        <sz val="7"/>
        <color theme="1"/>
        <rFont val="Times New Roman"/>
        <family val="1"/>
      </rPr>
      <t xml:space="preserve">       </t>
    </r>
    <r>
      <rPr>
        <b/>
        <sz val="11"/>
        <color theme="1"/>
        <rFont val="Calibri"/>
        <family val="2"/>
        <scheme val="minor"/>
      </rPr>
      <t xml:space="preserve"> </t>
    </r>
    <r>
      <rPr>
        <sz val="12"/>
        <color theme="1"/>
        <rFont val="Arial"/>
        <family val="2"/>
      </rPr>
      <t>Política de Inversión: se basará en el análisis fundamental y en la capacidad de pago de los distintos emisores, así como en el estudio de las distintas condiciones de cobertura que entregue cada emisión en particular.</t>
    </r>
  </si>
  <si>
    <r>
      <t>-</t>
    </r>
    <r>
      <rPr>
        <sz val="7"/>
        <color theme="1"/>
        <rFont val="Times New Roman"/>
        <family val="1"/>
      </rPr>
      <t xml:space="preserve">       </t>
    </r>
    <r>
      <rPr>
        <sz val="12"/>
        <color theme="1"/>
        <rFont val="Arial"/>
        <family val="2"/>
      </rPr>
      <t>El procedimiento para la selección de los instrumentos a ser adquiridos por el Fondo, se establecerá según la sección II. Política de inversión del Reglamento Interno del Fondo.</t>
    </r>
  </si>
  <si>
    <t>CARACTERISTICAS DE LA EMISIÓN DE CUOTAS DE PARTICIPACIÓN</t>
  </si>
  <si>
    <r>
      <t xml:space="preserve">  .</t>
    </r>
    <r>
      <rPr>
        <sz val="11"/>
        <color theme="1"/>
        <rFont val="Calibri"/>
        <family val="2"/>
        <scheme val="minor"/>
      </rPr>
      <t xml:space="preserve">   </t>
    </r>
    <r>
      <rPr>
        <sz val="12"/>
        <color theme="1"/>
        <rFont val="Arial"/>
        <family val="2"/>
      </rPr>
      <t>La emisión de cuotas de participación se realizará en moneda extranjera (Dólares americanos), los valores serán de oferta pública, inscriptas en el registro de la Comisión Nacional de Valores (C.N.V.) y registrada en la Bolsa de Valores y Productos de Asunción S.A. (B.V.P.A.S.A).</t>
    </r>
  </si>
  <si>
    <t>El valor nominal de cada cuota: USD 1.000,00 (Dólares americanos Un mil).</t>
  </si>
  <si>
    <r>
      <t>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t>
    </r>
    <r>
      <rPr>
        <sz val="11"/>
        <color theme="1"/>
        <rFont val="Calibri"/>
        <family val="2"/>
        <scheme val="minor"/>
      </rPr>
      <t xml:space="preserve">. </t>
    </r>
  </si>
  <si>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</si>
  <si>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</si>
  <si>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</si>
  <si>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</si>
  <si>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</si>
  <si>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</si>
  <si>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Límites de permanencia: 7 años, prorrogable sucesivamente por periodos de 5 años, a criterio de la Asamblea Extraordinaria de Aportantes.</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</si>
  <si>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</si>
  <si>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</si>
  <si>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</si>
  <si>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</si>
  <si>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r>
      <t>a)</t>
    </r>
    <r>
      <rPr>
        <sz val="7"/>
        <color theme="1"/>
        <rFont val="Times New Roman"/>
        <family val="1"/>
      </rPr>
      <t xml:space="preserve">    </t>
    </r>
    <r>
      <rPr>
        <sz val="12"/>
        <color theme="1"/>
        <rFont val="Arial"/>
        <family val="2"/>
      </rPr>
      <t>Títulos emitidos por el Tesoro Público o garantizados por el mismo, cuya emisión haya sido registrada en el Registro de Valores que lleva la CNV;</t>
    </r>
  </si>
  <si>
    <r>
      <t>b)</t>
    </r>
    <r>
      <rPr>
        <sz val="7"/>
        <color theme="1"/>
        <rFont val="Times New Roman"/>
        <family val="1"/>
      </rPr>
      <t xml:space="preserve">    </t>
    </r>
    <r>
      <rPr>
        <sz val="12"/>
        <color theme="1"/>
        <rFont val="Arial"/>
        <family val="2"/>
      </rPr>
      <t>Títulos emitidos por las Gobernaciones, Municipalidades y otros organismos y entidades del Estado, cuya emisión haya sido registrada en el Registro de Valores que lleva la CNV;</t>
    </r>
  </si>
  <si>
    <r>
      <t>c)</t>
    </r>
    <r>
      <rPr>
        <sz val="7"/>
        <color theme="1"/>
        <rFont val="Times New Roman"/>
        <family val="1"/>
      </rPr>
      <t xml:space="preserve">    </t>
    </r>
    <r>
      <rPr>
        <sz val="12"/>
        <color theme="1"/>
        <rFont val="Arial"/>
        <family val="2"/>
      </rPr>
      <t xml:space="preserve">Títulos emitidos por el Banco Central del Paraguay; </t>
    </r>
  </si>
  <si>
    <r>
      <t>d)</t>
    </r>
    <r>
      <rPr>
        <sz val="7"/>
        <color theme="1"/>
        <rFont val="Times New Roman"/>
        <family val="1"/>
      </rPr>
      <t xml:space="preserve">    </t>
    </r>
    <r>
      <rPr>
        <sz val="12"/>
        <color theme="1"/>
        <rFont val="Arial"/>
        <family val="2"/>
      </rPr>
      <t xml:space="preserve">Títulos a plazo de instituciones habilitadas por el Banco Central del Paraguay y que cuenten con calificación de riesgo BBB o superior; </t>
    </r>
  </si>
  <si>
    <r>
      <t>e)</t>
    </r>
    <r>
      <rPr>
        <sz val="7"/>
        <color theme="1"/>
        <rFont val="Times New Roman"/>
        <family val="1"/>
      </rPr>
      <t xml:space="preserve">    </t>
    </r>
    <r>
      <rPr>
        <sz val="12"/>
        <color theme="1"/>
        <rFont val="Arial"/>
        <family val="2"/>
      </rPr>
      <t xml:space="preserve">Letras o cédulas hipotecarias establecidas en la Ley General de Bancos, Financieras y Otras Entidades de Crédito, cuya emisión haya sido registrada en el Registro de Valores que lleva la CNV; </t>
    </r>
  </si>
  <si>
    <r>
      <t>f)</t>
    </r>
    <r>
      <rPr>
        <sz val="7"/>
        <color theme="1"/>
        <rFont val="Times New Roman"/>
        <family val="1"/>
      </rPr>
      <t xml:space="preserve">     </t>
    </r>
    <r>
      <rPr>
        <sz val="12"/>
        <color theme="1"/>
        <rFont val="Arial"/>
        <family val="2"/>
      </rPr>
      <t>Bonos, títulos de deuda o títulos emitidos en desarrollo de titularizaciones, cuya emisión haya sido registrada en el Registro de Valores que lleva la CNV, y que cuenten con calificación de riesgo BBB o superior;</t>
    </r>
  </si>
  <si>
    <r>
      <t>g)</t>
    </r>
    <r>
      <rPr>
        <sz val="7"/>
        <color theme="1"/>
        <rFont val="Times New Roman"/>
        <family val="1"/>
      </rPr>
      <t xml:space="preserve">    </t>
    </r>
    <r>
      <rPr>
        <sz val="12"/>
        <color theme="1"/>
        <rFont val="Arial"/>
        <family val="2"/>
      </rPr>
      <t xml:space="preserve">Operaciones de venta con compromiso de compra y las operaciones de compra con compromiso de venta debiendo ser con títulos desmaterializados custodiados en la Bolsa. </t>
    </r>
  </si>
  <si>
    <r>
      <t>h)</t>
    </r>
    <r>
      <rPr>
        <sz val="7"/>
        <color theme="1"/>
        <rFont val="Times New Roman"/>
        <family val="1"/>
      </rPr>
      <t xml:space="preserve">    </t>
    </r>
    <r>
      <rPr>
        <sz val="12"/>
        <color theme="1"/>
        <rFont val="Arial"/>
        <family val="2"/>
      </rPr>
      <t>Títulos emitidos por un Estado extranjero que tengan calificación A similar o superior, que se transen habitualmente en los mercados locales o internacionales; si un mismo título fuere calificado en categorías de riesgo discordantes se deberá considerar la categoría más baja.</t>
    </r>
  </si>
  <si>
    <r>
      <t>i)</t>
    </r>
    <r>
      <rPr>
        <sz val="7"/>
        <color theme="1"/>
        <rFont val="Times New Roman"/>
        <family val="1"/>
      </rPr>
      <t xml:space="preserve">     </t>
    </r>
    <r>
      <rPr>
        <sz val="12"/>
        <color theme="1"/>
        <rFont val="Arial"/>
        <family val="2"/>
      </rPr>
      <t xml:space="preserve">Otros valores de inversión que determine la CNV por normas de carácter general. </t>
    </r>
  </si>
  <si>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</si>
  <si>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</si>
  <si>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2"/>
        <color theme="1"/>
        <rFont val="Arial"/>
        <family val="2"/>
      </rPr>
      <t>;</t>
    </r>
  </si>
  <si>
    <r>
      <t>2.2 – Entidad encargada de la custodia:</t>
    </r>
    <r>
      <rPr>
        <sz val="11"/>
        <color theme="1"/>
        <rFont val="Calibri"/>
        <family val="2"/>
        <scheme val="minor"/>
      </rPr>
      <t xml:space="preserve"> </t>
    </r>
    <r>
      <rPr>
        <sz val="12"/>
        <color theme="1"/>
        <rFont val="Arial"/>
        <family val="2"/>
      </rPr>
      <t>BVPASA e INVESTOR Casa de Bolsa S.A.</t>
    </r>
  </si>
  <si>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</si>
  <si>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</si>
  <si>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</si>
  <si>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</si>
  <si>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</si>
  <si>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</si>
  <si>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t>3.6 Política de Reconocimiento de Ingresos:</t>
  </si>
  <si>
    <r>
      <t>Los ingresos son reconocidos con base en el criterio de lo devengado, de conformidad con las disposiciones de las Normas contables emitidas por el Consejo de Contadores Públicos del Paraguay</t>
    </r>
    <r>
      <rPr>
        <b/>
        <sz val="12"/>
        <color theme="1"/>
        <rFont val="Arial"/>
        <family val="2"/>
      </rPr>
      <t>.</t>
    </r>
  </si>
  <si>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</si>
  <si>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</si>
  <si>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</si>
  <si>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</si>
  <si>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</si>
  <si>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</si>
  <si>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</si>
  <si>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</si>
  <si>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</si>
  <si>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</si>
  <si>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</si>
  <si>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</si>
  <si>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</si>
  <si>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</si>
  <si>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</si>
  <si>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</si>
  <si>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</si>
  <si>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</si>
  <si>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</si>
  <si>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r>
      <t>b)</t>
    </r>
    <r>
      <rPr>
        <b/>
        <sz val="7"/>
        <color theme="1"/>
        <rFont val="Times New Roman"/>
        <family val="1"/>
      </rPr>
      <t xml:space="preserve">   </t>
    </r>
    <r>
      <rPr>
        <b/>
        <sz val="12"/>
        <color theme="1"/>
        <rFont val="Arial"/>
        <family val="2"/>
      </rPr>
      <t>Gastos operacionales y comisiones de la administradora con cargo al Fondo:</t>
    </r>
  </si>
  <si>
    <r>
      <t>Ø</t>
    </r>
    <r>
      <rPr>
        <sz val="7"/>
        <color theme="1"/>
        <rFont val="Times New Roman"/>
        <family val="1"/>
      </rPr>
      <t xml:space="preserve">  </t>
    </r>
    <r>
      <rPr>
        <u/>
        <sz val="12"/>
        <color theme="1"/>
        <rFont val="Arial"/>
        <family val="2"/>
      </rPr>
      <t xml:space="preserve">Gastos y comisiones bancarias: </t>
    </r>
    <r>
      <rPr>
        <sz val="12"/>
        <color theme="1"/>
        <rFont val="Arial"/>
        <family val="2"/>
      </rPr>
      <t>mantenimiento de cuentas, transferencias interbancarias y otras de similar naturaleza).</t>
    </r>
  </si>
  <si>
    <t>Concepto</t>
  </si>
  <si>
    <t>Comisiones por Administración</t>
  </si>
  <si>
    <t>TOTAL</t>
  </si>
  <si>
    <r>
      <t>c)</t>
    </r>
    <r>
      <rPr>
        <b/>
        <sz val="7"/>
        <color theme="1"/>
        <rFont val="Times New Roman"/>
        <family val="1"/>
      </rPr>
      <t xml:space="preserve">    </t>
    </r>
    <r>
      <rPr>
        <b/>
        <sz val="12"/>
        <color theme="1"/>
        <rFont val="Arial"/>
        <family val="2"/>
      </rPr>
      <t>Información Estadística</t>
    </r>
  </si>
  <si>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</si>
  <si>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</si>
  <si>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</si>
  <si>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</si>
  <si>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</si>
  <si>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</si>
  <si>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</si>
  <si>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</si>
  <si>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</si>
  <si>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</si>
  <si>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</si>
  <si>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</si>
  <si>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</si>
  <si>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</si>
  <si>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</si>
  <si>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</si>
  <si>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</si>
  <si>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</si>
  <si>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</si>
  <si>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</si>
  <si>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</si>
  <si>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</si>
  <si>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</si>
  <si>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</si>
  <si>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</si>
  <si>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Nota  1 – INFORMACIÓN BÁSICA DEL OPPORTUNITY EN MONEDA EXTRANJERA</t>
  </si>
  <si>
    <r>
      <t>a)</t>
    </r>
    <r>
      <rPr>
        <b/>
        <sz val="7"/>
        <color theme="1"/>
        <rFont val="Times New Roman"/>
        <family val="1"/>
      </rPr>
      <t xml:space="preserve">    </t>
    </r>
    <r>
      <rPr>
        <b/>
        <sz val="12"/>
        <color theme="1"/>
        <rFont val="Arial"/>
        <family val="2"/>
      </rPr>
      <t>Diferencia de cambio en Moneda Extranjera</t>
    </r>
  </si>
  <si>
    <t>Patrimonio Neto del Opportunity Fund Renta Fija USD</t>
  </si>
  <si>
    <t xml:space="preserve">       4.2 INVERSIONES</t>
  </si>
  <si>
    <t>Instrumento</t>
  </si>
  <si>
    <t>Emisor</t>
  </si>
  <si>
    <t>Fecha de vencimiento</t>
  </si>
  <si>
    <t>Monto</t>
  </si>
  <si>
    <t>Total de las Inversiones</t>
  </si>
  <si>
    <t>BANCO BASA S.A.</t>
  </si>
  <si>
    <t>BANCO RIO S.A.E.C.A.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</si>
  <si>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</si>
  <si>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</si>
  <si>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</si>
  <si>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</si>
  <si>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</si>
  <si>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</si>
  <si>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</si>
  <si>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</si>
  <si>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</si>
  <si>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</si>
  <si>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</si>
  <si>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 xml:space="preserve">BANCO CONTINENTAL S.A.E.C.A. </t>
  </si>
  <si>
    <t>Paraguay</t>
  </si>
  <si>
    <t>15/02/2018</t>
  </si>
  <si>
    <t>29/10/2027</t>
  </si>
  <si>
    <t>Dólares Americanos</t>
  </si>
  <si>
    <t>10.00%</t>
  </si>
  <si>
    <t xml:space="preserve">VISION BANCO S.A.E.C.A. </t>
  </si>
  <si>
    <t>29/11/2024</t>
  </si>
  <si>
    <t>13/03/2019</t>
  </si>
  <si>
    <t>29/04/2019</t>
  </si>
  <si>
    <t>21/04/2025</t>
  </si>
  <si>
    <t>18/06/2019</t>
  </si>
  <si>
    <t xml:space="preserve">FINEXPAR S.A.E.C.A. </t>
  </si>
  <si>
    <t>23/08/2019</t>
  </si>
  <si>
    <t>19/09/2024</t>
  </si>
  <si>
    <t xml:space="preserve">Valor mínimo de compra: 10 cuotas por USD 1.000 (Dólares Americanos un mil) por valor nominal de cada cuota = USD10.000 (Dólares Americanos diez mil). </t>
  </si>
  <si>
    <t xml:space="preserve">Valor máximo de compra: hasta 25% de las cuotas del fondo (1.750 cuotas) por valor nominal de cada cuota USD 1.000 (Dólares Americanos un mil) = USD 1.750.000 (Dólares Americanos Un millón setecientos cincuenta mil). </t>
  </si>
  <si>
    <t>4.2 INVERSIONES</t>
  </si>
  <si>
    <t>Ver Cuadro</t>
  </si>
  <si>
    <t>Suscripciones (*)</t>
  </si>
  <si>
    <t>Valor total del Fondo: USD 5.000.000,00 (Dólares americanos Siete millones).</t>
  </si>
  <si>
    <t>Cantidad de cuotas: 5.000 (cinco mil).</t>
  </si>
  <si>
    <t>OTROS GASTOS</t>
  </si>
  <si>
    <t>Comisión por Aranceles y corretajes</t>
  </si>
  <si>
    <t>Ajustes por redondeos</t>
  </si>
  <si>
    <t>Pérdida en Operaciones</t>
  </si>
  <si>
    <t>No aplica</t>
  </si>
  <si>
    <t>4.4 – COMISIONES A PAGAR A LA ADMINISTRADORA</t>
  </si>
  <si>
    <t>Nota 5. HECHOS POSTERIORES AL CIERRE - SITUACIÓN SANITARIA GLOBAL</t>
  </si>
  <si>
    <t>Valores al cobro  (Nota 4.1 )</t>
  </si>
  <si>
    <t>Titulo de Renta fija (Nota 4.2 )</t>
  </si>
  <si>
    <t>FONDO DE INVERSIÓN OPPORTUNITY FUND RENTA FIJA USD</t>
  </si>
  <si>
    <t>PATRIMONIO DEL FONDO AL 31/03/2020</t>
  </si>
  <si>
    <r>
      <t xml:space="preserve"> Naturaleza jurídica: </t>
    </r>
    <r>
      <rPr>
        <sz val="12"/>
        <color theme="1"/>
        <rFont val="Arial"/>
        <family val="2"/>
      </rPr>
      <t xml:space="preserve">        FONDO DE INVERSION OPPORTUNITY FUND RENTA FIJA USD.</t>
    </r>
  </si>
  <si>
    <t>Las cinco (5) Notas que se acompañan son parte integrante de de estos Estados Financieros</t>
  </si>
  <si>
    <t>El flujo de efectivos fue preparado de acuerdo con la Resolución CG N° 06/2019 de la Comisión Nacional de Valores.</t>
  </si>
  <si>
    <t>Distribución de utilidades</t>
  </si>
  <si>
    <t>3.1 Los Estados Financieros han sido preparados de acuerdo a las normas establecidas por la comisión Nacional de Valores y Normas Contables emitidas por el Consejo de Contadores Publicos del Paraguay</t>
  </si>
  <si>
    <t>BANCOS</t>
  </si>
  <si>
    <t>BANCO FAMILIAR CTA.CTE.USD</t>
  </si>
  <si>
    <t>Saldo al 31/03/2023</t>
  </si>
  <si>
    <t>Los estados financieros están preparados en Dólares Americanos. Para la conversión de los estados financieros se utiliza el tipo de cambio Comprador establecido para el cierre del mes por la Administración Tributaria 1USD = 7.377,82 Gs.</t>
  </si>
  <si>
    <t>3.8 – Los estados contables corresponden al trimestre cerrado el 31 de Marzo de 2026</t>
  </si>
  <si>
    <t>Saldo al 31/03/2024</t>
  </si>
  <si>
    <t>No existen hechos posteriores al cierre del trimestre que modifiquen sustancialmente  los estados financieros del fondo cerrados el 31 de marzo de 2024</t>
  </si>
  <si>
    <t>Bancos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</si>
  <si>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</si>
  <si>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Ø</t>
    </r>
    <r>
      <rPr>
        <sz val="7"/>
        <color theme="1"/>
        <rFont val="Times New Roman"/>
        <family val="1"/>
      </rPr>
      <t xml:space="preserve">  </t>
    </r>
    <r>
      <rPr>
        <u/>
        <sz val="12"/>
        <color theme="1"/>
        <rFont val="Arial"/>
        <family val="2"/>
      </rPr>
      <t>Comisión de administración</t>
    </r>
    <r>
      <rPr>
        <sz val="12"/>
        <color theme="1"/>
        <rFont val="Arial"/>
        <family val="2"/>
      </rPr>
      <t xml:space="preserve">: 0.88% nominal anual (base 365) más IVA  sobre el patrimonio neto de pre cierre administrado. La comisión se devenga diariamente y se cobra mensualmente. </t>
    </r>
  </si>
  <si>
    <t>BONOS SUBORDINADOS</t>
  </si>
  <si>
    <t>Financiero</t>
  </si>
  <si>
    <t>BONOS FINANCIEROS</t>
  </si>
  <si>
    <t>BANCO ATLAS S.A.</t>
  </si>
  <si>
    <t>16/04/2020</t>
  </si>
  <si>
    <t xml:space="preserve">SUDAMERIS BANK S.A.E.C.A. </t>
  </si>
  <si>
    <t>16/06/2020</t>
  </si>
  <si>
    <t>06/12/2029</t>
  </si>
  <si>
    <t>BONOS CORPORATIVOS</t>
  </si>
  <si>
    <t>PTP PARAGUAY S.A.E.</t>
  </si>
  <si>
    <t>Comercial</t>
  </si>
  <si>
    <t>05/08/2020</t>
  </si>
  <si>
    <t>10/07/2025</t>
  </si>
  <si>
    <t>06/08/2020</t>
  </si>
  <si>
    <t>31/08/2020</t>
  </si>
  <si>
    <t>02/10/2020</t>
  </si>
  <si>
    <t>27/09/2030</t>
  </si>
  <si>
    <t>12/10/2020</t>
  </si>
  <si>
    <t>21/10/2020</t>
  </si>
  <si>
    <t>13/11/2020</t>
  </si>
  <si>
    <t>30/12/2020</t>
  </si>
  <si>
    <t>11/02/2021</t>
  </si>
  <si>
    <t>24/09/2025</t>
  </si>
  <si>
    <t>13/03/2024</t>
  </si>
  <si>
    <t>TECNOLOGIA DEL SUR S.A.E.</t>
  </si>
  <si>
    <t>14/09/2021</t>
  </si>
  <si>
    <t>10/03/2026</t>
  </si>
  <si>
    <t>06/01/2022</t>
  </si>
  <si>
    <t>09/09/2025</t>
  </si>
  <si>
    <t>BRICAPAR S.A.</t>
  </si>
  <si>
    <t>09/02/2022</t>
  </si>
  <si>
    <t>28/11/2031</t>
  </si>
  <si>
    <t>14/06/2022</t>
  </si>
  <si>
    <t>04/11/2031</t>
  </si>
  <si>
    <t>CERTIFICADO DE DEPOSITO DE AHORRO</t>
  </si>
  <si>
    <t>30/11/2022</t>
  </si>
  <si>
    <t>17/09/2025</t>
  </si>
  <si>
    <t>11/01/2023</t>
  </si>
  <si>
    <t>02/12/2032</t>
  </si>
  <si>
    <t>BANCO FAMILIAR S.A.E.C.A.</t>
  </si>
  <si>
    <t>29/12/2022</t>
  </si>
  <si>
    <t>05/01/2026</t>
  </si>
  <si>
    <t>AUTOMOTORES Y MAQUINARIA S.A.E.C.A.</t>
  </si>
  <si>
    <t>11/06/2027</t>
  </si>
  <si>
    <t>03/02/2023</t>
  </si>
  <si>
    <t>COOPERATIVA CHORTITZER LTDA.</t>
  </si>
  <si>
    <t>Agropecuario</t>
  </si>
  <si>
    <t>19/07/2023</t>
  </si>
  <si>
    <t>29/05/2028</t>
  </si>
  <si>
    <t>27/07/2023</t>
  </si>
  <si>
    <t>18/07/2030</t>
  </si>
  <si>
    <t>27/09/2023</t>
  </si>
  <si>
    <t>25/09/2030</t>
  </si>
  <si>
    <t>28/09/2023</t>
  </si>
  <si>
    <t>29/09/2027</t>
  </si>
  <si>
    <t>17/07/2031</t>
  </si>
  <si>
    <t>12/05/2026</t>
  </si>
  <si>
    <t>BANCO NACIONAL DE FOMENTO</t>
  </si>
  <si>
    <t>14/09/2027</t>
  </si>
  <si>
    <t>BANCO PARA LA COMERCIALIZACION Y PRODUCCION S.A.</t>
  </si>
  <si>
    <t>19/10/2026</t>
  </si>
  <si>
    <t>12/12/2023</t>
  </si>
  <si>
    <t>16/06/2027</t>
  </si>
  <si>
    <t>15/12/2023</t>
  </si>
  <si>
    <t>18/12/2023</t>
  </si>
  <si>
    <t>16/11/2026</t>
  </si>
  <si>
    <t>19/12/2023</t>
  </si>
  <si>
    <t>19/01/2024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</si>
</sst>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0000_-;\-* #,##0.000000_-;_-* &quot;-&quot;??_-;_-@_-"/>
  </numFmts>
  <fonts count="55">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20"/>
      <color indexed="8"/>
      <name val="Subway"/>
    </font>
    <font>
      <sz val="10"/>
      <name val="Arial"/>
      <family val="2"/>
    </font>
    <font>
      <b/>
      <u/>
      <sz val="14"/>
      <name val="Arial"/>
      <family val="2"/>
    </font>
    <font>
      <b/>
      <sz val="11"/>
      <name val="Arial"/>
      <family val="2"/>
    </font>
    <font>
      <sz val="9"/>
      <name val="Arial"/>
      <family val="2"/>
    </font>
    <font>
      <b/>
      <sz val="11"/>
      <color indexed="8"/>
      <name val="Subway"/>
    </font>
    <font>
      <b/>
      <sz val="11"/>
      <color indexed="8"/>
      <name val="Arial"/>
      <family val="2"/>
    </font>
    <font>
      <b/>
      <u/>
      <sz val="16"/>
      <name val="Arial"/>
      <family val="2"/>
    </font>
    <font>
      <b/>
      <sz val="12"/>
      <name val="Arial"/>
      <family val="2"/>
    </font>
    <font>
      <b/>
      <sz val="16"/>
      <name val="Arial"/>
      <family val="2"/>
    </font>
    <font>
      <b/>
      <sz val="10"/>
      <name val="Arial"/>
      <family val="2"/>
    </font>
    <font>
      <b/>
      <u/>
      <sz val="12"/>
      <name val="Arial"/>
      <family val="2"/>
    </font>
    <font>
      <sz val="8"/>
      <name val="Arial"/>
      <family val="2"/>
    </font>
    <font>
      <b/>
      <sz val="8"/>
      <name val="Arial"/>
      <family val="2"/>
    </font>
    <font>
      <u/>
      <sz val="8"/>
      <name val="Arial"/>
      <family val="2"/>
    </font>
    <font>
      <u/>
      <sz val="11"/>
      <color theme="10"/>
      <name val="Calibri"/>
      <family val="2"/>
      <scheme val="minor"/>
    </font>
    <font>
      <sz val="18"/>
      <color theme="0"/>
      <name val="Arial"/>
      <family val="2"/>
    </font>
    <font>
      <sz val="18"/>
      <name val="Arial"/>
      <family val="2"/>
    </font>
    <font>
      <sz val="28"/>
      <color theme="0"/>
      <name val="Arial"/>
      <family val="2"/>
    </font>
    <font>
      <sz val="10"/>
      <color theme="1"/>
      <name val="Arial"/>
      <family val="2"/>
    </font>
    <font>
      <sz val="11"/>
      <color theme="1"/>
      <name val="Arial"/>
      <family val="2"/>
    </font>
    <font>
      <b/>
      <sz val="20"/>
      <color indexed="8"/>
      <name val="Arial"/>
      <family val="2"/>
    </font>
    <font>
      <sz val="11"/>
      <color indexed="8"/>
      <name val="Arial"/>
      <family val="2"/>
    </font>
    <font>
      <b/>
      <sz val="11"/>
      <color theme="1"/>
      <name val="Arial"/>
      <family val="2"/>
    </font>
    <font>
      <b/>
      <sz val="8"/>
      <color indexed="8"/>
      <name val="Arial"/>
      <family val="2"/>
    </font>
    <font>
      <b/>
      <sz val="10"/>
      <color indexed="8"/>
      <name val="Subway"/>
    </font>
    <font>
      <u/>
      <sz val="11"/>
      <color theme="1"/>
      <name val="Arial"/>
      <family val="2"/>
    </font>
    <font>
      <b/>
      <sz val="14"/>
      <color theme="1"/>
      <name val="Tahoma"/>
      <family val="2"/>
    </font>
    <font>
      <sz val="10"/>
      <color theme="1"/>
      <name val="Tahoma"/>
      <family val="2"/>
    </font>
    <font>
      <b/>
      <sz val="10"/>
      <color theme="1"/>
      <name val="Tahoma"/>
      <family val="2"/>
    </font>
    <font>
      <b/>
      <sz val="12"/>
      <color theme="1"/>
      <name val="Arial"/>
      <family val="2"/>
    </font>
    <font>
      <sz val="12"/>
      <color theme="1"/>
      <name val="Arial"/>
      <family val="2"/>
    </font>
    <font>
      <sz val="7"/>
      <color theme="1"/>
      <name val="Times New Roman"/>
      <family val="1"/>
    </font>
    <font>
      <sz val="11"/>
      <color rgb="FF000000"/>
      <name val="Calibri"/>
      <family val="2"/>
      <scheme val="minor"/>
    </font>
    <font>
      <b/>
      <sz val="7"/>
      <color theme="1"/>
      <name val="Times New Roman"/>
      <family val="1"/>
    </font>
    <font>
      <sz val="12"/>
      <color theme="1"/>
      <name val="Wingdings"/>
      <charset val="2"/>
    </font>
    <font>
      <u/>
      <sz val="12"/>
      <color theme="1"/>
      <name val="Arial"/>
      <family val="2"/>
    </font>
    <font>
      <b/>
      <sz val="11"/>
      <color rgb="FF000000"/>
      <name val="Calibri"/>
      <family val="2"/>
      <scheme val="minor"/>
    </font>
    <font>
      <b/>
      <sz val="8"/>
      <color theme="1"/>
      <name val="Arial"/>
      <family val="2"/>
    </font>
    <font>
      <sz val="9.5"/>
      <color rgb="FF000000"/>
      <name val="Times New Roman"/>
      <family val="1"/>
    </font>
    <font>
      <sz val="10"/>
      <color rgb="FF000000"/>
      <name val="Arial"/>
      <family val="2"/>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0"/>
      <name val="Calibri"/>
      <family val="2"/>
    </font>
    <font>
      <u/>
      <sz val="11"/>
      <color theme="1"/>
      <name val="Calibri"/>
      <family val="2"/>
      <scheme val="minor"/>
    </font>
    <font>
      <b/>
      <sz val="11"/>
      <color indexed="8"/>
      <name val="Calibri"/>
      <family val="2"/>
      <scheme val="minor"/>
    </font>
    <font>
      <b/>
      <sz val="18"/>
      <color indexed="8"/>
      <name val="Subway"/>
    </font>
    <font>
      <b/>
      <sz val="16"/>
      <color indexed="8"/>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ill="0" applyBorder="0" applyAlignment="0" applyProtection="0"/>
    <xf numFmtId="9" fontId="1" fillId="0" borderId="0" applyFont="0" applyFill="0" applyBorder="0" applyAlignment="0" applyProtection="0"/>
  </cellStyleXfs>
  <cellXfs count="385">
    <xf numFmtId="0" fontId="0" fillId="0" borderId="0" xfId="0"/>
    <xf numFmtId="0" fontId="3" fillId="0" borderId="0" xfId="0" applyFont="1"/>
    <xf numFmtId="0" fontId="4" fillId="0" borderId="0" xfId="0" applyFont="1"/>
    <xf numFmtId="0" fontId="4" fillId="0" borderId="0" xfId="0" applyFont="1" applyAlignment="1">
      <alignment horizontal="center"/>
    </xf>
    <xf numFmtId="0" fontId="6" fillId="0" borderId="0" xfId="0" applyFont="1"/>
    <xf numFmtId="0" fontId="8" fillId="0" borderId="0" xfId="0" applyFont="1"/>
    <xf numFmtId="166" fontId="3" fillId="0" borderId="0" xfId="0" applyNumberFormat="1" applyFont="1" applyAlignment="1">
      <alignment horizontal="right"/>
    </xf>
    <xf numFmtId="0" fontId="9" fillId="0" borderId="0" xfId="0" applyFont="1"/>
    <xf numFmtId="3" fontId="8" fillId="0" borderId="1" xfId="0" applyNumberFormat="1" applyFont="1" applyBorder="1" applyAlignment="1">
      <alignment horizontal="center"/>
    </xf>
    <xf numFmtId="0" fontId="8" fillId="0" borderId="0" xfId="0" applyFont="1" applyAlignment="1">
      <alignment horizontal="center"/>
    </xf>
    <xf numFmtId="37" fontId="3" fillId="0" borderId="0" xfId="0" applyNumberFormat="1" applyFont="1"/>
    <xf numFmtId="4" fontId="8" fillId="0" borderId="0" xfId="0" applyNumberFormat="1" applyFont="1" applyAlignment="1">
      <alignment vertical="center"/>
    </xf>
    <xf numFmtId="4" fontId="0" fillId="2" borderId="0" xfId="0" applyNumberFormat="1" applyFill="1"/>
    <xf numFmtId="3" fontId="3" fillId="0" borderId="2" xfId="1" applyNumberFormat="1" applyFont="1" applyBorder="1" applyAlignment="1">
      <alignment horizontal="right"/>
    </xf>
    <xf numFmtId="4" fontId="3" fillId="0" borderId="0" xfId="0" applyNumberFormat="1" applyFont="1"/>
    <xf numFmtId="167" fontId="3" fillId="0" borderId="0" xfId="0" applyNumberFormat="1" applyFont="1"/>
    <xf numFmtId="2" fontId="10" fillId="0" borderId="0" xfId="0" applyNumberFormat="1" applyFont="1" applyAlignment="1">
      <alignment horizontal="center"/>
    </xf>
    <xf numFmtId="2" fontId="6" fillId="0" borderId="0" xfId="0" applyNumberFormat="1" applyFont="1"/>
    <xf numFmtId="3" fontId="6" fillId="0" borderId="0" xfId="0" applyNumberFormat="1" applyFont="1"/>
    <xf numFmtId="3" fontId="9" fillId="0" borderId="0" xfId="0" applyNumberFormat="1" applyFont="1"/>
    <xf numFmtId="2" fontId="9" fillId="0" borderId="0" xfId="0" applyNumberFormat="1" applyFont="1"/>
    <xf numFmtId="4" fontId="9" fillId="0" borderId="0" xfId="0" applyNumberFormat="1" applyFont="1"/>
    <xf numFmtId="3" fontId="3" fillId="0" borderId="0" xfId="0" applyNumberFormat="1" applyFont="1"/>
    <xf numFmtId="0" fontId="11" fillId="0" borderId="0" xfId="0" applyFont="1"/>
    <xf numFmtId="0" fontId="12" fillId="0" borderId="0" xfId="0" applyFont="1"/>
    <xf numFmtId="0" fontId="13" fillId="0" borderId="0" xfId="0" applyFont="1"/>
    <xf numFmtId="4" fontId="0" fillId="0" borderId="0" xfId="0" applyNumberFormat="1"/>
    <xf numFmtId="0" fontId="14" fillId="0" borderId="0" xfId="0" applyFont="1"/>
    <xf numFmtId="0" fontId="15" fillId="0" borderId="0" xfId="0" applyFont="1"/>
    <xf numFmtId="4" fontId="15" fillId="0" borderId="0" xfId="0" applyNumberFormat="1" applyFont="1"/>
    <xf numFmtId="0" fontId="16" fillId="0" borderId="0" xfId="0" applyFont="1"/>
    <xf numFmtId="0" fontId="0" fillId="0" borderId="0" xfId="0" applyAlignment="1">
      <alignment horizontal="center"/>
    </xf>
    <xf numFmtId="0" fontId="13" fillId="0" borderId="0" xfId="0" applyFont="1" applyAlignment="1">
      <alignment horizontal="center"/>
    </xf>
    <xf numFmtId="0" fontId="17" fillId="0" borderId="0" xfId="0" applyFont="1"/>
    <xf numFmtId="0" fontId="18" fillId="0" borderId="0" xfId="0" applyFont="1" applyAlignment="1">
      <alignment vertical="center"/>
    </xf>
    <xf numFmtId="0" fontId="18" fillId="0" borderId="0" xfId="0" applyFont="1" applyAlignment="1">
      <alignment horizontal="center"/>
    </xf>
    <xf numFmtId="0" fontId="18" fillId="0" borderId="0" xfId="0" applyFont="1" applyAlignment="1">
      <alignment horizontal="center" wrapText="1"/>
    </xf>
    <xf numFmtId="14" fontId="18" fillId="0" borderId="0" xfId="0" applyNumberFormat="1" applyFont="1" applyAlignment="1">
      <alignment horizontal="center"/>
    </xf>
    <xf numFmtId="4" fontId="17" fillId="0" borderId="0" xfId="0" applyNumberFormat="1" applyFont="1"/>
    <xf numFmtId="3" fontId="17" fillId="0" borderId="0" xfId="0" applyNumberFormat="1" applyFont="1"/>
    <xf numFmtId="3" fontId="0" fillId="0" borderId="0" xfId="0" applyNumberFormat="1"/>
    <xf numFmtId="0" fontId="19" fillId="0" borderId="0" xfId="0" applyFont="1"/>
    <xf numFmtId="0" fontId="18" fillId="0" borderId="0" xfId="0" applyFont="1"/>
    <xf numFmtId="0" fontId="4" fillId="2" borderId="0" xfId="0" applyFont="1" applyFill="1"/>
    <xf numFmtId="0" fontId="10" fillId="0" borderId="0" xfId="0" applyFont="1" applyAlignment="1">
      <alignment horizontal="centerContinuous"/>
    </xf>
    <xf numFmtId="14" fontId="10" fillId="0" borderId="0" xfId="0" applyNumberFormat="1" applyFont="1" applyAlignment="1">
      <alignment horizontal="center"/>
    </xf>
    <xf numFmtId="0" fontId="15" fillId="0" borderId="1" xfId="0" applyFont="1" applyBorder="1" applyAlignment="1">
      <alignment horizontal="center"/>
    </xf>
    <xf numFmtId="3" fontId="0" fillId="0" borderId="1" xfId="0" applyNumberFormat="1" applyBorder="1"/>
    <xf numFmtId="3" fontId="15" fillId="0" borderId="1" xfId="0" applyNumberFormat="1" applyFont="1" applyBorder="1"/>
    <xf numFmtId="49" fontId="0" fillId="0" borderId="0" xfId="0" applyNumberFormat="1"/>
    <xf numFmtId="4" fontId="6" fillId="0" borderId="0" xfId="0" applyNumberFormat="1" applyFont="1"/>
    <xf numFmtId="49" fontId="15" fillId="0" borderId="0" xfId="0" applyNumberFormat="1" applyFont="1"/>
    <xf numFmtId="3" fontId="15" fillId="0" borderId="0" xfId="0" applyNumberFormat="1" applyFont="1"/>
    <xf numFmtId="3" fontId="15" fillId="0" borderId="2" xfId="0" applyNumberFormat="1" applyFont="1" applyBorder="1"/>
    <xf numFmtId="3" fontId="15" fillId="0" borderId="10" xfId="0" applyNumberFormat="1" applyFont="1" applyBorder="1"/>
    <xf numFmtId="4" fontId="4" fillId="0" borderId="0" xfId="0" applyNumberFormat="1" applyFont="1"/>
    <xf numFmtId="0" fontId="0" fillId="2" borderId="0" xfId="0" applyFill="1"/>
    <xf numFmtId="4" fontId="15" fillId="2" borderId="0" xfId="0" applyNumberFormat="1" applyFont="1" applyFill="1"/>
    <xf numFmtId="3" fontId="15" fillId="2" borderId="0" xfId="0" applyNumberFormat="1" applyFont="1" applyFill="1"/>
    <xf numFmtId="3" fontId="0" fillId="0" borderId="0" xfId="0" applyNumberFormat="1" applyAlignment="1">
      <alignment horizontal="center"/>
    </xf>
    <xf numFmtId="37" fontId="17" fillId="0" borderId="0" xfId="0" applyNumberFormat="1" applyFont="1"/>
    <xf numFmtId="3" fontId="8" fillId="0" borderId="1" xfId="0" applyNumberFormat="1" applyFont="1" applyBorder="1" applyAlignment="1">
      <alignment horizontal="right"/>
    </xf>
    <xf numFmtId="0" fontId="0" fillId="3" borderId="0" xfId="0" applyFill="1"/>
    <xf numFmtId="0" fontId="2" fillId="0" borderId="0" xfId="0" applyFont="1"/>
    <xf numFmtId="14" fontId="2" fillId="4" borderId="0" xfId="0" applyNumberFormat="1" applyFont="1" applyFill="1" applyAlignment="1">
      <alignment horizontal="center"/>
    </xf>
    <xf numFmtId="0" fontId="21" fillId="3" borderId="0" xfId="0" applyFont="1" applyFill="1" applyAlignment="1">
      <alignment vertical="center" wrapText="1"/>
    </xf>
    <xf numFmtId="0" fontId="22" fillId="3" borderId="0" xfId="0" applyFont="1" applyFill="1"/>
    <xf numFmtId="0" fontId="21" fillId="3" borderId="0" xfId="0" applyFont="1" applyFill="1" applyAlignment="1">
      <alignment horizontal="center" vertical="center"/>
    </xf>
    <xf numFmtId="165" fontId="2" fillId="4" borderId="0" xfId="1" applyFont="1" applyFill="1" applyAlignment="1">
      <alignment horizontal="center"/>
    </xf>
    <xf numFmtId="1" fontId="2" fillId="4" borderId="0" xfId="0" applyNumberFormat="1" applyFont="1" applyFill="1" applyAlignment="1">
      <alignment horizontal="center"/>
    </xf>
    <xf numFmtId="0" fontId="21" fillId="3" borderId="0" xfId="0" applyFont="1" applyFill="1" applyAlignment="1">
      <alignment vertical="center"/>
    </xf>
    <xf numFmtId="17" fontId="2" fillId="4" borderId="0" xfId="0" applyNumberFormat="1" applyFont="1" applyFill="1" applyAlignment="1">
      <alignment horizontal="center"/>
    </xf>
    <xf numFmtId="14" fontId="21" fillId="3" borderId="0" xfId="0" applyNumberFormat="1" applyFont="1" applyFill="1" applyAlignment="1">
      <alignment horizontal="center" vertical="center"/>
    </xf>
    <xf numFmtId="0" fontId="24" fillId="3" borderId="0" xfId="0" applyFont="1" applyFill="1"/>
    <xf numFmtId="0" fontId="25" fillId="3" borderId="0" xfId="0" applyFont="1" applyFill="1" applyAlignment="1">
      <alignment horizontal="center"/>
    </xf>
    <xf numFmtId="0" fontId="25" fillId="2" borderId="0" xfId="0" applyFont="1" applyFill="1" applyAlignment="1">
      <alignment horizontal="center"/>
    </xf>
    <xf numFmtId="0" fontId="24" fillId="2" borderId="0" xfId="0" applyFont="1" applyFill="1"/>
    <xf numFmtId="0" fontId="24" fillId="0" borderId="0" xfId="0" applyFont="1"/>
    <xf numFmtId="0" fontId="22" fillId="0" borderId="0" xfId="0" applyFont="1" applyAlignment="1">
      <alignment horizontal="center"/>
    </xf>
    <xf numFmtId="0" fontId="25" fillId="0" borderId="0" xfId="0" applyFont="1"/>
    <xf numFmtId="4" fontId="25" fillId="2" borderId="0" xfId="0" applyNumberFormat="1" applyFont="1" applyFill="1"/>
    <xf numFmtId="3" fontId="8" fillId="0" borderId="1" xfId="0" applyNumberFormat="1" applyFont="1" applyBorder="1" applyAlignment="1">
      <alignment horizontal="center" vertical="center"/>
    </xf>
    <xf numFmtId="0" fontId="8" fillId="0" borderId="0" xfId="0" applyFont="1" applyAlignment="1">
      <alignment vertical="center"/>
    </xf>
    <xf numFmtId="4" fontId="8" fillId="0" borderId="1" xfId="0" applyNumberFormat="1" applyFont="1" applyBorder="1" applyAlignment="1">
      <alignment horizontal="center" vertical="center"/>
    </xf>
    <xf numFmtId="0" fontId="3" fillId="0" borderId="11" xfId="0" applyFont="1" applyBorder="1"/>
    <xf numFmtId="0" fontId="3" fillId="0" borderId="12" xfId="0" applyFont="1" applyBorder="1"/>
    <xf numFmtId="3" fontId="8" fillId="0" borderId="14" xfId="0" applyNumberFormat="1" applyFont="1" applyBorder="1" applyAlignment="1">
      <alignment horizontal="center" vertical="center"/>
    </xf>
    <xf numFmtId="3" fontId="8" fillId="0" borderId="0" xfId="0" applyNumberFormat="1" applyFont="1" applyAlignment="1">
      <alignment horizontal="center" vertical="center"/>
    </xf>
    <xf numFmtId="0" fontId="8" fillId="0" borderId="0" xfId="0" applyFont="1" applyAlignment="1">
      <alignment horizontal="center" vertical="center"/>
    </xf>
    <xf numFmtId="0" fontId="8" fillId="0" borderId="12" xfId="0" applyFont="1" applyBorder="1"/>
    <xf numFmtId="4" fontId="25" fillId="2" borderId="0" xfId="0" applyNumberFormat="1" applyFont="1" applyFill="1" applyAlignment="1">
      <alignment horizontal="center" vertical="center"/>
    </xf>
    <xf numFmtId="4" fontId="3" fillId="0" borderId="0" xfId="0" applyNumberFormat="1" applyFont="1" applyAlignment="1">
      <alignment horizontal="center" vertical="center"/>
    </xf>
    <xf numFmtId="0" fontId="3" fillId="0" borderId="17" xfId="0" applyFont="1" applyBorder="1"/>
    <xf numFmtId="167" fontId="3" fillId="0" borderId="1" xfId="0" applyNumberFormat="1" applyFont="1" applyBorder="1"/>
    <xf numFmtId="37" fontId="3" fillId="0" borderId="1" xfId="0" applyNumberFormat="1" applyFont="1" applyBorder="1"/>
    <xf numFmtId="37" fontId="3" fillId="0" borderId="14" xfId="0" applyNumberFormat="1" applyFont="1" applyBorder="1"/>
    <xf numFmtId="0" fontId="3" fillId="0" borderId="6" xfId="0" applyFont="1" applyBorder="1"/>
    <xf numFmtId="0" fontId="8" fillId="0" borderId="18" xfId="0" applyFont="1" applyBorder="1"/>
    <xf numFmtId="4" fontId="8" fillId="0" borderId="2" xfId="0" applyNumberFormat="1" applyFont="1" applyBorder="1" applyAlignment="1">
      <alignment horizontal="center" vertical="center"/>
    </xf>
    <xf numFmtId="4" fontId="8" fillId="0" borderId="10" xfId="0" applyNumberFormat="1" applyFont="1" applyBorder="1" applyAlignment="1">
      <alignment horizontal="center" vertical="center"/>
    </xf>
    <xf numFmtId="0" fontId="27" fillId="0" borderId="0" xfId="0" applyFont="1" applyAlignment="1">
      <alignment horizontal="center"/>
    </xf>
    <xf numFmtId="0" fontId="25" fillId="0" borderId="0" xfId="0" applyFont="1" applyAlignment="1">
      <alignment horizontal="center"/>
    </xf>
    <xf numFmtId="4" fontId="25" fillId="0" borderId="0" xfId="0" applyNumberFormat="1" applyFont="1" applyAlignment="1">
      <alignment horizontal="center"/>
    </xf>
    <xf numFmtId="4" fontId="25" fillId="0" borderId="5" xfId="0" applyNumberFormat="1" applyFont="1" applyBorder="1" applyAlignment="1">
      <alignment horizontal="center"/>
    </xf>
    <xf numFmtId="4" fontId="25" fillId="0" borderId="8" xfId="0" applyNumberFormat="1" applyFont="1" applyBorder="1"/>
    <xf numFmtId="4" fontId="25" fillId="0" borderId="0" xfId="0" applyNumberFormat="1" applyFont="1"/>
    <xf numFmtId="0" fontId="8" fillId="0" borderId="4" xfId="0" applyFont="1" applyBorder="1" applyAlignment="1">
      <alignment horizontal="center" vertical="center"/>
    </xf>
    <xf numFmtId="0" fontId="8" fillId="0" borderId="5" xfId="0" applyFont="1" applyBorder="1" applyAlignment="1">
      <alignment horizontal="center" vertical="center"/>
    </xf>
    <xf numFmtId="4" fontId="8" fillId="0" borderId="8" xfId="0" applyNumberFormat="1" applyFont="1" applyBorder="1" applyAlignment="1">
      <alignment vertical="center"/>
    </xf>
    <xf numFmtId="4" fontId="8" fillId="0" borderId="8" xfId="0" applyNumberFormat="1" applyFont="1" applyBorder="1" applyAlignment="1">
      <alignment horizontal="right" wrapText="1"/>
    </xf>
    <xf numFmtId="0" fontId="8" fillId="0" borderId="0" xfId="0" applyFont="1" applyAlignment="1">
      <alignment horizontal="center" wrapText="1"/>
    </xf>
    <xf numFmtId="4" fontId="8" fillId="0" borderId="0" xfId="0" applyNumberFormat="1" applyFont="1" applyAlignment="1">
      <alignment horizontal="center"/>
    </xf>
    <xf numFmtId="0" fontId="3" fillId="0" borderId="9" xfId="0" applyFont="1" applyBorder="1"/>
    <xf numFmtId="4" fontId="3" fillId="0" borderId="9" xfId="0" applyNumberFormat="1" applyFont="1" applyBorder="1"/>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3" fillId="0" borderId="8" xfId="0" applyFont="1" applyBorder="1" applyAlignment="1">
      <alignment vertical="center"/>
    </xf>
    <xf numFmtId="0" fontId="3" fillId="0" borderId="8" xfId="0" applyFont="1" applyBorder="1" applyAlignment="1">
      <alignment horizontal="left"/>
    </xf>
    <xf numFmtId="3" fontId="3" fillId="0" borderId="17" xfId="0" applyNumberFormat="1" applyFont="1" applyBorder="1"/>
    <xf numFmtId="4" fontId="3" fillId="0" borderId="1" xfId="0" applyNumberFormat="1" applyFont="1" applyBorder="1"/>
    <xf numFmtId="0" fontId="7" fillId="0" borderId="0" xfId="0" applyFont="1"/>
    <xf numFmtId="0" fontId="12" fillId="0" borderId="0" xfId="0" applyFont="1" applyAlignment="1">
      <alignment horizontal="center"/>
    </xf>
    <xf numFmtId="0" fontId="8" fillId="0" borderId="1" xfId="0" applyFont="1" applyBorder="1" applyAlignment="1">
      <alignment horizontal="center"/>
    </xf>
    <xf numFmtId="49" fontId="8" fillId="0" borderId="0" xfId="0" applyNumberFormat="1" applyFont="1"/>
    <xf numFmtId="3" fontId="8" fillId="0" borderId="0" xfId="0" applyNumberFormat="1" applyFont="1"/>
    <xf numFmtId="0" fontId="0" fillId="0" borderId="6" xfId="0" applyBorder="1"/>
    <xf numFmtId="0" fontId="25" fillId="0" borderId="17" xfId="0" applyFont="1" applyBorder="1"/>
    <xf numFmtId="0" fontId="25" fillId="0" borderId="12" xfId="0" applyFont="1" applyBorder="1"/>
    <xf numFmtId="49" fontId="3" fillId="0" borderId="12" xfId="0" applyNumberFormat="1" applyFont="1" applyBorder="1"/>
    <xf numFmtId="49" fontId="25" fillId="0" borderId="12" xfId="0" applyNumberFormat="1" applyFont="1" applyBorder="1"/>
    <xf numFmtId="49" fontId="8" fillId="0" borderId="12" xfId="0" applyNumberFormat="1" applyFont="1" applyBorder="1"/>
    <xf numFmtId="49" fontId="25" fillId="0" borderId="17" xfId="0" applyNumberFormat="1" applyFont="1" applyBorder="1"/>
    <xf numFmtId="3" fontId="25" fillId="0" borderId="1" xfId="0" applyNumberFormat="1" applyFont="1" applyBorder="1"/>
    <xf numFmtId="3" fontId="25" fillId="0" borderId="14" xfId="0" applyNumberFormat="1" applyFont="1" applyBorder="1"/>
    <xf numFmtId="3" fontId="25" fillId="0" borderId="0" xfId="0" applyNumberFormat="1" applyFont="1" applyAlignment="1">
      <alignment horizontal="center" vertical="center"/>
    </xf>
    <xf numFmtId="3" fontId="25" fillId="0" borderId="13" xfId="0" applyNumberFormat="1" applyFont="1" applyBorder="1" applyAlignment="1">
      <alignment horizontal="center" vertical="center"/>
    </xf>
    <xf numFmtId="4" fontId="25" fillId="0" borderId="13" xfId="0" applyNumberFormat="1" applyFont="1" applyBorder="1" applyAlignment="1">
      <alignment horizontal="center" vertical="center"/>
    </xf>
    <xf numFmtId="4" fontId="25" fillId="0" borderId="14" xfId="0" applyNumberFormat="1" applyFont="1" applyBorder="1" applyAlignment="1">
      <alignment horizontal="center" vertical="center"/>
    </xf>
    <xf numFmtId="4" fontId="8" fillId="0" borderId="14" xfId="0" applyNumberFormat="1" applyFont="1" applyBorder="1" applyAlignment="1">
      <alignment horizontal="center" vertical="center"/>
    </xf>
    <xf numFmtId="4" fontId="8" fillId="0" borderId="15" xfId="0" applyNumberFormat="1" applyFont="1" applyBorder="1" applyAlignment="1">
      <alignment horizontal="center" vertical="center"/>
    </xf>
    <xf numFmtId="4" fontId="8" fillId="0" borderId="19" xfId="0" applyNumberFormat="1" applyFont="1" applyBorder="1" applyAlignment="1">
      <alignment horizontal="center" vertical="center"/>
    </xf>
    <xf numFmtId="0" fontId="0" fillId="2" borderId="0" xfId="0" applyFill="1" applyAlignment="1">
      <alignment horizontal="center"/>
    </xf>
    <xf numFmtId="0" fontId="29" fillId="0" borderId="0" xfId="0" applyFont="1" applyAlignment="1">
      <alignment horizontal="center"/>
    </xf>
    <xf numFmtId="0" fontId="25" fillId="2" borderId="0" xfId="0" applyFont="1" applyFill="1"/>
    <xf numFmtId="4" fontId="8" fillId="2" borderId="2" xfId="0" applyNumberFormat="1" applyFont="1" applyFill="1" applyBorder="1" applyAlignment="1">
      <alignment horizontal="center" vertical="center"/>
    </xf>
    <xf numFmtId="4" fontId="8" fillId="2" borderId="1" xfId="0" applyNumberFormat="1" applyFont="1" applyFill="1" applyBorder="1" applyAlignment="1">
      <alignment horizontal="center" vertical="center"/>
    </xf>
    <xf numFmtId="4" fontId="8" fillId="2" borderId="10" xfId="0" applyNumberFormat="1" applyFont="1" applyFill="1" applyBorder="1" applyAlignment="1">
      <alignment horizontal="center" vertical="center"/>
    </xf>
    <xf numFmtId="3" fontId="25" fillId="2" borderId="0" xfId="0" applyNumberFormat="1" applyFont="1" applyFill="1" applyAlignment="1">
      <alignment horizontal="center" vertical="center"/>
    </xf>
    <xf numFmtId="4" fontId="25" fillId="2" borderId="13" xfId="0" applyNumberFormat="1" applyFont="1" applyFill="1" applyBorder="1" applyAlignment="1">
      <alignment horizontal="center" vertical="center"/>
    </xf>
    <xf numFmtId="4" fontId="8" fillId="2" borderId="15" xfId="0" applyNumberFormat="1" applyFont="1" applyFill="1" applyBorder="1" applyAlignment="1">
      <alignment horizontal="center" vertical="center"/>
    </xf>
    <xf numFmtId="4" fontId="8" fillId="2" borderId="0" xfId="0" applyNumberFormat="1" applyFont="1" applyFill="1" applyAlignment="1">
      <alignment horizontal="center" vertical="center"/>
    </xf>
    <xf numFmtId="4" fontId="8" fillId="2" borderId="13" xfId="0" applyNumberFormat="1" applyFont="1" applyFill="1" applyBorder="1" applyAlignment="1">
      <alignment horizontal="center" vertical="center"/>
    </xf>
    <xf numFmtId="4" fontId="8" fillId="2" borderId="14" xfId="0" applyNumberFormat="1" applyFont="1" applyFill="1" applyBorder="1" applyAlignment="1">
      <alignment horizontal="center" vertical="center"/>
    </xf>
    <xf numFmtId="4" fontId="8" fillId="2" borderId="19" xfId="0" applyNumberFormat="1" applyFont="1" applyFill="1" applyBorder="1" applyAlignment="1">
      <alignment horizontal="center" vertical="center"/>
    </xf>
    <xf numFmtId="0" fontId="8" fillId="0" borderId="17" xfId="0" applyFont="1" applyBorder="1"/>
    <xf numFmtId="0" fontId="11" fillId="0" borderId="12" xfId="0" applyFont="1" applyBorder="1"/>
    <xf numFmtId="0" fontId="25" fillId="2" borderId="1" xfId="0" applyFont="1" applyFill="1" applyBorder="1"/>
    <xf numFmtId="4" fontId="25" fillId="2" borderId="14" xfId="0" applyNumberFormat="1" applyFont="1" applyFill="1" applyBorder="1"/>
    <xf numFmtId="4" fontId="11" fillId="2" borderId="10"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15" xfId="0" applyNumberFormat="1" applyFont="1" applyFill="1" applyBorder="1" applyAlignment="1">
      <alignment horizontal="center" vertical="center"/>
    </xf>
    <xf numFmtId="3" fontId="10" fillId="2" borderId="0" xfId="0" applyNumberFormat="1" applyFont="1" applyFill="1" applyAlignment="1">
      <alignment horizontal="center"/>
    </xf>
    <xf numFmtId="3" fontId="25" fillId="2" borderId="0" xfId="0" applyNumberFormat="1" applyFont="1" applyFill="1" applyAlignment="1">
      <alignment horizontal="center"/>
    </xf>
    <xf numFmtId="3" fontId="25" fillId="2" borderId="13" xfId="0" applyNumberFormat="1" applyFont="1" applyFill="1" applyBorder="1" applyAlignment="1">
      <alignment horizontal="center"/>
    </xf>
    <xf numFmtId="168" fontId="25" fillId="2" borderId="1" xfId="0" applyNumberFormat="1" applyFont="1" applyFill="1" applyBorder="1" applyAlignment="1">
      <alignment horizontal="center"/>
    </xf>
    <xf numFmtId="0" fontId="25" fillId="2" borderId="14" xfId="0" applyFont="1" applyFill="1" applyBorder="1" applyAlignment="1">
      <alignment horizontal="center"/>
    </xf>
    <xf numFmtId="168" fontId="25" fillId="2" borderId="0" xfId="0" applyNumberFormat="1" applyFont="1" applyFill="1" applyAlignment="1">
      <alignment horizontal="center"/>
    </xf>
    <xf numFmtId="3" fontId="8" fillId="2" borderId="2" xfId="0" applyNumberFormat="1" applyFont="1" applyFill="1" applyBorder="1" applyAlignment="1">
      <alignment horizontal="center"/>
    </xf>
    <xf numFmtId="3" fontId="8" fillId="2" borderId="15" xfId="0" applyNumberFormat="1" applyFont="1" applyFill="1" applyBorder="1" applyAlignment="1">
      <alignment horizontal="center"/>
    </xf>
    <xf numFmtId="3" fontId="8" fillId="2" borderId="0" xfId="0" applyNumberFormat="1" applyFont="1" applyFill="1" applyAlignment="1">
      <alignment horizontal="center"/>
    </xf>
    <xf numFmtId="3" fontId="8" fillId="2" borderId="13" xfId="0" applyNumberFormat="1" applyFont="1" applyFill="1" applyBorder="1" applyAlignment="1">
      <alignment horizontal="center"/>
    </xf>
    <xf numFmtId="3" fontId="8" fillId="2" borderId="10" xfId="0" applyNumberFormat="1" applyFont="1" applyFill="1" applyBorder="1" applyAlignment="1">
      <alignment horizontal="center"/>
    </xf>
    <xf numFmtId="3" fontId="8" fillId="2" borderId="19" xfId="0" applyNumberFormat="1" applyFont="1" applyFill="1" applyBorder="1" applyAlignment="1">
      <alignment horizontal="center"/>
    </xf>
    <xf numFmtId="0" fontId="8" fillId="2" borderId="1" xfId="0" applyFont="1" applyFill="1" applyBorder="1" applyAlignment="1">
      <alignment horizontal="center"/>
    </xf>
    <xf numFmtId="0" fontId="8" fillId="2" borderId="14" xfId="0" applyFont="1" applyFill="1" applyBorder="1" applyAlignment="1">
      <alignment horizontal="center"/>
    </xf>
    <xf numFmtId="3" fontId="8" fillId="2" borderId="11" xfId="0" applyNumberFormat="1" applyFont="1" applyFill="1" applyBorder="1" applyAlignment="1">
      <alignment horizontal="center"/>
    </xf>
    <xf numFmtId="3" fontId="8" fillId="2" borderId="7" xfId="0" applyNumberFormat="1" applyFont="1" applyFill="1" applyBorder="1" applyAlignment="1">
      <alignment horizontal="center"/>
    </xf>
    <xf numFmtId="3" fontId="8" fillId="0" borderId="0" xfId="0" applyNumberFormat="1" applyFont="1" applyAlignment="1">
      <alignment horizontal="center"/>
    </xf>
    <xf numFmtId="3" fontId="8" fillId="0" borderId="2" xfId="0" applyNumberFormat="1" applyFont="1" applyBorder="1" applyAlignment="1">
      <alignment horizontal="center"/>
    </xf>
    <xf numFmtId="3" fontId="3" fillId="2" borderId="13" xfId="0" applyNumberFormat="1" applyFont="1" applyFill="1" applyBorder="1" applyAlignment="1">
      <alignment horizontal="center"/>
    </xf>
    <xf numFmtId="3" fontId="3" fillId="2" borderId="0" xfId="0" applyNumberFormat="1" applyFont="1" applyFill="1" applyAlignment="1">
      <alignment horizontal="center"/>
    </xf>
    <xf numFmtId="4" fontId="3" fillId="2" borderId="13"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4" fontId="3" fillId="2" borderId="14" xfId="0" applyNumberFormat="1" applyFont="1" applyFill="1" applyBorder="1" applyAlignment="1">
      <alignment horizontal="center" vertical="center"/>
    </xf>
    <xf numFmtId="0" fontId="25" fillId="0" borderId="18" xfId="0" applyFont="1" applyBorder="1"/>
    <xf numFmtId="49" fontId="0" fillId="0" borderId="17" xfId="0" applyNumberFormat="1" applyBorder="1"/>
    <xf numFmtId="1" fontId="8" fillId="0" borderId="2" xfId="0" applyNumberFormat="1" applyFont="1" applyBorder="1" applyAlignment="1">
      <alignment horizontal="center" vertical="center"/>
    </xf>
    <xf numFmtId="1" fontId="8" fillId="0" borderId="15" xfId="0" applyNumberFormat="1" applyFont="1" applyBorder="1" applyAlignment="1">
      <alignment horizontal="center" vertical="center"/>
    </xf>
    <xf numFmtId="3" fontId="3" fillId="0" borderId="0" xfId="0" applyNumberFormat="1" applyFont="1" applyAlignment="1">
      <alignment vertical="center"/>
    </xf>
    <xf numFmtId="3" fontId="8" fillId="0" borderId="14" xfId="0" applyNumberFormat="1" applyFont="1" applyBorder="1" applyAlignment="1">
      <alignment horizontal="center"/>
    </xf>
    <xf numFmtId="3" fontId="25" fillId="0" borderId="1" xfId="0" applyNumberFormat="1" applyFont="1" applyBorder="1" applyAlignment="1">
      <alignment horizontal="center" vertical="center"/>
    </xf>
    <xf numFmtId="3" fontId="25" fillId="0" borderId="14" xfId="0" applyNumberFormat="1" applyFont="1" applyBorder="1" applyAlignment="1">
      <alignment horizontal="center" vertical="center"/>
    </xf>
    <xf numFmtId="3" fontId="3" fillId="0" borderId="0" xfId="0" applyNumberFormat="1" applyFont="1" applyAlignment="1">
      <alignment horizontal="center" vertical="center"/>
    </xf>
    <xf numFmtId="3" fontId="8" fillId="0" borderId="2" xfId="0" applyNumberFormat="1" applyFont="1" applyBorder="1" applyAlignment="1">
      <alignment horizontal="center" vertical="center"/>
    </xf>
    <xf numFmtId="3" fontId="8" fillId="0" borderId="15" xfId="0" applyNumberFormat="1" applyFont="1" applyBorder="1" applyAlignment="1">
      <alignment horizontal="center" vertical="center"/>
    </xf>
    <xf numFmtId="3" fontId="8" fillId="0" borderId="10" xfId="0" applyNumberFormat="1" applyFont="1" applyBorder="1" applyAlignment="1">
      <alignment horizontal="center" vertical="center"/>
    </xf>
    <xf numFmtId="3" fontId="8" fillId="0" borderId="19" xfId="0" applyNumberFormat="1" applyFont="1" applyBorder="1" applyAlignment="1">
      <alignment horizontal="center" vertical="center"/>
    </xf>
    <xf numFmtId="3" fontId="0" fillId="0" borderId="1" xfId="0" applyNumberFormat="1" applyBorder="1" applyAlignment="1">
      <alignment horizontal="center" vertical="center"/>
    </xf>
    <xf numFmtId="3" fontId="0" fillId="0" borderId="14" xfId="0" applyNumberFormat="1" applyBorder="1" applyAlignment="1">
      <alignment horizontal="center" vertical="center"/>
    </xf>
    <xf numFmtId="3" fontId="25" fillId="0" borderId="8" xfId="0" applyNumberFormat="1" applyFont="1" applyBorder="1" applyAlignment="1">
      <alignment horizontal="center" vertical="center"/>
    </xf>
    <xf numFmtId="3" fontId="8" fillId="0" borderId="8" xfId="0" applyNumberFormat="1" applyFont="1" applyBorder="1" applyAlignment="1">
      <alignment horizontal="center" vertical="center"/>
    </xf>
    <xf numFmtId="3" fontId="3" fillId="0" borderId="8" xfId="0" applyNumberFormat="1" applyFont="1" applyBorder="1" applyAlignment="1">
      <alignment horizontal="center" vertical="center"/>
    </xf>
    <xf numFmtId="0" fontId="8" fillId="0" borderId="5" xfId="0" applyFont="1" applyBorder="1" applyAlignment="1">
      <alignment horizontal="center" vertical="center" wrapText="1"/>
    </xf>
    <xf numFmtId="0" fontId="3" fillId="0" borderId="8" xfId="0" applyFont="1" applyBorder="1" applyAlignment="1">
      <alignment horizontal="left" vertical="center"/>
    </xf>
    <xf numFmtId="0" fontId="3" fillId="0" borderId="9" xfId="0" applyFont="1" applyBorder="1" applyAlignment="1">
      <alignment vertical="center"/>
    </xf>
    <xf numFmtId="0" fontId="3" fillId="0" borderId="8" xfId="0" applyFont="1" applyBorder="1" applyAlignment="1">
      <alignment horizontal="center"/>
    </xf>
    <xf numFmtId="3" fontId="3" fillId="0" borderId="5" xfId="0" applyNumberFormat="1" applyFont="1" applyBorder="1" applyAlignment="1">
      <alignment horizontal="center" vertical="center"/>
    </xf>
    <xf numFmtId="3" fontId="25" fillId="0" borderId="5" xfId="0" applyNumberFormat="1" applyFont="1" applyBorder="1" applyAlignment="1">
      <alignment horizontal="center" vertical="center"/>
    </xf>
    <xf numFmtId="3" fontId="3" fillId="0" borderId="9" xfId="0" applyNumberFormat="1" applyFont="1" applyBorder="1" applyAlignment="1">
      <alignment horizontal="center" vertical="center"/>
    </xf>
    <xf numFmtId="3" fontId="3" fillId="0" borderId="8" xfId="0" applyNumberFormat="1" applyFont="1" applyBorder="1" applyAlignment="1">
      <alignment horizontal="center" vertical="center" wrapText="1"/>
    </xf>
    <xf numFmtId="3" fontId="8" fillId="0" borderId="4" xfId="0" applyNumberFormat="1" applyFont="1" applyBorder="1" applyAlignment="1">
      <alignment horizontal="center" vertical="center"/>
    </xf>
    <xf numFmtId="37" fontId="28" fillId="0" borderId="4" xfId="0" applyNumberFormat="1" applyFont="1" applyBorder="1" applyAlignment="1">
      <alignment horizontal="center" vertical="center"/>
    </xf>
    <xf numFmtId="37" fontId="28" fillId="0" borderId="20" xfId="0" applyNumberFormat="1" applyFont="1" applyBorder="1" applyAlignment="1">
      <alignment horizontal="center" vertical="center"/>
    </xf>
    <xf numFmtId="1" fontId="8" fillId="0" borderId="11" xfId="0" applyNumberFormat="1" applyFont="1" applyBorder="1" applyAlignment="1">
      <alignment horizontal="center"/>
    </xf>
    <xf numFmtId="0" fontId="8" fillId="0" borderId="11" xfId="0" applyFont="1" applyBorder="1" applyAlignment="1">
      <alignment horizontal="center"/>
    </xf>
    <xf numFmtId="1" fontId="8" fillId="0" borderId="7" xfId="0" applyNumberFormat="1" applyFont="1" applyBorder="1" applyAlignment="1">
      <alignment horizontal="center"/>
    </xf>
    <xf numFmtId="3" fontId="8" fillId="0" borderId="13" xfId="0" applyNumberFormat="1" applyFont="1" applyBorder="1" applyAlignment="1">
      <alignment horizontal="center"/>
    </xf>
    <xf numFmtId="37" fontId="3" fillId="0" borderId="13" xfId="0" applyNumberFormat="1" applyFont="1" applyBorder="1" applyAlignment="1">
      <alignment horizontal="center"/>
    </xf>
    <xf numFmtId="3" fontId="3" fillId="0" borderId="0" xfId="1" applyNumberFormat="1" applyFont="1" applyBorder="1"/>
    <xf numFmtId="3" fontId="25" fillId="2" borderId="0" xfId="0" applyNumberFormat="1" applyFont="1" applyFill="1"/>
    <xf numFmtId="3" fontId="3" fillId="0" borderId="15" xfId="1" applyNumberFormat="1" applyFont="1" applyBorder="1" applyAlignment="1">
      <alignment horizontal="right"/>
    </xf>
    <xf numFmtId="3" fontId="3" fillId="0" borderId="13" xfId="1" applyNumberFormat="1" applyFont="1" applyBorder="1" applyAlignment="1">
      <alignment horizontal="center"/>
    </xf>
    <xf numFmtId="3" fontId="3" fillId="0" borderId="0" xfId="0" applyNumberFormat="1" applyFont="1" applyAlignment="1">
      <alignment horizontal="right"/>
    </xf>
    <xf numFmtId="0" fontId="31" fillId="0" borderId="0" xfId="3" quotePrefix="1" applyFont="1"/>
    <xf numFmtId="0" fontId="31" fillId="0" borderId="0" xfId="3" applyFont="1"/>
    <xf numFmtId="0" fontId="33" fillId="0" borderId="0" xfId="0" applyFont="1" applyAlignment="1">
      <alignment horizontal="left" vertical="center"/>
    </xf>
    <xf numFmtId="0" fontId="34" fillId="0" borderId="0" xfId="0" applyFont="1" applyAlignment="1">
      <alignment horizontal="left" vertical="center"/>
    </xf>
    <xf numFmtId="0" fontId="0" fillId="0" borderId="0" xfId="0" applyAlignment="1">
      <alignment horizontal="left"/>
    </xf>
    <xf numFmtId="0" fontId="35" fillId="0" borderId="0" xfId="0" applyFont="1" applyAlignment="1">
      <alignment horizontal="left" vertical="center"/>
    </xf>
    <xf numFmtId="0" fontId="36" fillId="0" borderId="0" xfId="0" applyFont="1" applyAlignment="1">
      <alignment horizontal="left" vertical="center"/>
    </xf>
    <xf numFmtId="0" fontId="2" fillId="0" borderId="0" xfId="0" applyFont="1" applyAlignment="1">
      <alignment horizontal="left" vertical="center"/>
    </xf>
    <xf numFmtId="0" fontId="36" fillId="0" borderId="0" xfId="0" applyFont="1" applyAlignment="1">
      <alignment horizontal="left" vertical="center" wrapText="1"/>
    </xf>
    <xf numFmtId="0" fontId="43" fillId="0" borderId="0" xfId="0" applyFont="1" applyAlignment="1">
      <alignment horizontal="left" vertical="center"/>
    </xf>
    <xf numFmtId="0" fontId="0" fillId="0" borderId="0" xfId="0" applyAlignment="1">
      <alignment horizontal="left" wrapText="1"/>
    </xf>
    <xf numFmtId="0" fontId="0" fillId="0" borderId="0" xfId="0" applyAlignment="1">
      <alignment wrapText="1"/>
    </xf>
    <xf numFmtId="0" fontId="38" fillId="0" borderId="4" xfId="0" applyFont="1" applyBorder="1" applyAlignment="1">
      <alignment horizontal="left" vertical="center"/>
    </xf>
    <xf numFmtId="0" fontId="38" fillId="0" borderId="4" xfId="0" applyFont="1" applyBorder="1" applyAlignment="1">
      <alignment horizontal="center" vertical="center"/>
    </xf>
    <xf numFmtId="0" fontId="38" fillId="0" borderId="4" xfId="0" applyFont="1" applyBorder="1" applyAlignment="1">
      <alignment horizontal="center" vertical="center" wrapText="1"/>
    </xf>
    <xf numFmtId="4" fontId="45" fillId="0" borderId="4" xfId="0" applyNumberFormat="1" applyFont="1" applyBorder="1" applyAlignment="1">
      <alignment horizontal="center" vertical="center"/>
    </xf>
    <xf numFmtId="4" fontId="38" fillId="0" borderId="4" xfId="0" applyNumberFormat="1" applyFont="1" applyBorder="1" applyAlignment="1">
      <alignment horizontal="center" vertical="center"/>
    </xf>
    <xf numFmtId="0" fontId="42" fillId="0" borderId="4" xfId="0" applyFont="1" applyBorder="1" applyAlignment="1">
      <alignment horizontal="center" vertical="center" wrapText="1"/>
    </xf>
    <xf numFmtId="0" fontId="42" fillId="0" borderId="4" xfId="0" applyFont="1" applyBorder="1" applyAlignment="1">
      <alignment horizontal="left" vertical="center"/>
    </xf>
    <xf numFmtId="0" fontId="42" fillId="0" borderId="4" xfId="0" applyFont="1" applyBorder="1" applyAlignment="1">
      <alignment horizontal="center" vertical="center"/>
    </xf>
    <xf numFmtId="4" fontId="42"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xf>
    <xf numFmtId="0" fontId="46" fillId="0" borderId="0" xfId="0" applyFont="1"/>
    <xf numFmtId="0" fontId="1" fillId="0" borderId="0" xfId="0" applyFont="1"/>
    <xf numFmtId="0" fontId="48" fillId="0" borderId="0" xfId="0" applyFont="1" applyAlignment="1">
      <alignment horizontal="center"/>
    </xf>
    <xf numFmtId="165" fontId="8" fillId="0" borderId="8" xfId="1" applyFont="1" applyBorder="1" applyAlignment="1">
      <alignment vertical="center"/>
    </xf>
    <xf numFmtId="165" fontId="8" fillId="0" borderId="8" xfId="1" applyFont="1" applyBorder="1" applyAlignment="1">
      <alignment horizontal="center"/>
    </xf>
    <xf numFmtId="165" fontId="25" fillId="0" borderId="7" xfId="1" applyFont="1" applyBorder="1" applyAlignment="1">
      <alignment horizontal="center" vertical="center"/>
    </xf>
    <xf numFmtId="4" fontId="11" fillId="2" borderId="19" xfId="0" applyNumberFormat="1" applyFont="1" applyFill="1" applyBorder="1" applyAlignment="1">
      <alignment horizontal="center" vertical="center"/>
    </xf>
    <xf numFmtId="0" fontId="0" fillId="0" borderId="15" xfId="0" applyBorder="1" applyAlignment="1">
      <alignment horizontal="left" vertical="center"/>
    </xf>
    <xf numFmtId="10" fontId="0" fillId="0" borderId="15" xfId="4" applyNumberFormat="1" applyFont="1" applyBorder="1" applyAlignment="1">
      <alignment horizontal="right" vertical="center"/>
    </xf>
    <xf numFmtId="169" fontId="0" fillId="0" borderId="15" xfId="0" applyNumberFormat="1" applyBorder="1" applyAlignment="1">
      <alignment horizontal="right" vertical="center"/>
    </xf>
    <xf numFmtId="165" fontId="25" fillId="0" borderId="4" xfId="1" applyFont="1" applyBorder="1" applyAlignment="1">
      <alignment horizontal="center" vertical="center"/>
    </xf>
    <xf numFmtId="170" fontId="0" fillId="0" borderId="0" xfId="1" applyNumberFormat="1" applyFont="1"/>
    <xf numFmtId="3" fontId="45" fillId="0" borderId="4" xfId="0" applyNumberFormat="1" applyFont="1" applyBorder="1" applyAlignment="1">
      <alignment horizontal="center" vertical="center"/>
    </xf>
    <xf numFmtId="4" fontId="25" fillId="2" borderId="5" xfId="0" applyNumberFormat="1" applyFont="1" applyFill="1" applyBorder="1" applyAlignment="1">
      <alignment horizontal="center" vertical="center"/>
    </xf>
    <xf numFmtId="4" fontId="25" fillId="2" borderId="9" xfId="0" applyNumberFormat="1" applyFont="1" applyFill="1" applyBorder="1" applyAlignment="1">
      <alignment horizontal="center" vertical="center"/>
    </xf>
    <xf numFmtId="0" fontId="51" fillId="0" borderId="0" xfId="3" applyFont="1" applyAlignment="1">
      <alignment horizontal="left"/>
    </xf>
    <xf numFmtId="1" fontId="8" fillId="0" borderId="1" xfId="0" applyNumberFormat="1" applyFont="1" applyBorder="1" applyAlignment="1">
      <alignment horizontal="center" vertical="center"/>
    </xf>
    <xf numFmtId="165" fontId="6" fillId="0" borderId="0" xfId="0" applyNumberFormat="1" applyFont="1"/>
    <xf numFmtId="3" fontId="3" fillId="0" borderId="13" xfId="0" applyNumberFormat="1" applyFont="1" applyBorder="1" applyAlignment="1">
      <alignment vertical="center"/>
    </xf>
    <xf numFmtId="0" fontId="38" fillId="0" borderId="4" xfId="0" applyFont="1" applyBorder="1" applyAlignment="1">
      <alignment horizontal="right" vertical="center"/>
    </xf>
    <xf numFmtId="4" fontId="44" fillId="0" borderId="4" xfId="0" applyNumberFormat="1" applyFont="1" applyBorder="1" applyAlignment="1">
      <alignment horizontal="center" vertical="center"/>
    </xf>
    <xf numFmtId="0" fontId="35" fillId="0" borderId="0" xfId="0" applyFont="1" applyAlignment="1">
      <alignment horizontal="left" vertical="center" indent="2"/>
    </xf>
    <xf numFmtId="171" fontId="0" fillId="0" borderId="15" xfId="2" applyNumberFormat="1" applyFont="1" applyBorder="1" applyAlignment="1">
      <alignment horizontal="right" vertical="center"/>
    </xf>
    <xf numFmtId="0" fontId="52" fillId="0" borderId="0" xfId="0" applyFont="1" applyAlignment="1">
      <alignment horizontal="left" vertical="center"/>
    </xf>
    <xf numFmtId="165" fontId="52" fillId="0" borderId="0" xfId="1" applyFont="1"/>
    <xf numFmtId="0" fontId="49" fillId="0" borderId="4" xfId="0" applyFont="1" applyBorder="1" applyAlignment="1">
      <alignment horizontal="center" vertical="center" wrapText="1"/>
    </xf>
    <xf numFmtId="0" fontId="35" fillId="0" borderId="0" xfId="0" applyFont="1" applyAlignment="1">
      <alignment vertical="center" wrapText="1"/>
    </xf>
    <xf numFmtId="0" fontId="8" fillId="0" borderId="0" xfId="0" applyFont="1" applyAlignment="1">
      <alignment horizontal="right" vertical="center"/>
    </xf>
    <xf numFmtId="3" fontId="8" fillId="0" borderId="0" xfId="0" applyNumberFormat="1" applyFont="1" applyAlignment="1">
      <alignment horizontal="right" vertical="center"/>
    </xf>
    <xf numFmtId="37" fontId="3" fillId="0" borderId="0" xfId="0" applyNumberFormat="1" applyFont="1" applyAlignment="1">
      <alignment horizontal="right" vertical="center"/>
    </xf>
    <xf numFmtId="4" fontId="3" fillId="0" borderId="0" xfId="0" applyNumberFormat="1" applyFont="1" applyAlignment="1">
      <alignment horizontal="right" vertical="center"/>
    </xf>
    <xf numFmtId="3" fontId="3" fillId="0" borderId="0" xfId="1" applyNumberFormat="1" applyFont="1" applyBorder="1" applyAlignment="1">
      <alignment horizontal="right" vertical="center"/>
    </xf>
    <xf numFmtId="37" fontId="8" fillId="0" borderId="0" xfId="0" applyNumberFormat="1" applyFont="1" applyAlignment="1">
      <alignment horizontal="right" vertical="center"/>
    </xf>
    <xf numFmtId="4" fontId="8" fillId="0" borderId="10" xfId="0" applyNumberFormat="1" applyFont="1" applyBorder="1" applyAlignment="1">
      <alignment horizontal="right" vertical="center"/>
    </xf>
    <xf numFmtId="165" fontId="3" fillId="0" borderId="13" xfId="1" applyFont="1" applyBorder="1" applyAlignment="1">
      <alignment horizontal="right" vertical="center"/>
    </xf>
    <xf numFmtId="165" fontId="3" fillId="0" borderId="14" xfId="1" quotePrefix="1" applyFont="1" applyBorder="1" applyAlignment="1">
      <alignment horizontal="right" vertical="center"/>
    </xf>
    <xf numFmtId="165" fontId="8" fillId="0" borderId="13" xfId="1" applyFont="1" applyBorder="1" applyAlignment="1">
      <alignment horizontal="center" vertical="center"/>
    </xf>
    <xf numFmtId="165" fontId="8" fillId="0" borderId="14" xfId="1" applyFont="1" applyBorder="1" applyAlignment="1">
      <alignment horizontal="right" vertical="center"/>
    </xf>
    <xf numFmtId="165" fontId="8" fillId="0" borderId="13" xfId="1" applyFont="1" applyBorder="1" applyAlignment="1">
      <alignment horizontal="right" vertical="center"/>
    </xf>
    <xf numFmtId="165" fontId="8" fillId="0" borderId="15" xfId="1" applyFont="1" applyBorder="1" applyAlignment="1">
      <alignment horizontal="right" vertical="center"/>
    </xf>
    <xf numFmtId="165" fontId="3" fillId="0" borderId="14" xfId="1" applyFont="1" applyBorder="1" applyAlignment="1">
      <alignment horizontal="right" vertical="center"/>
    </xf>
    <xf numFmtId="165" fontId="8" fillId="0" borderId="19" xfId="1" applyFont="1" applyBorder="1" applyAlignment="1">
      <alignment horizontal="right" vertical="center"/>
    </xf>
    <xf numFmtId="165" fontId="8" fillId="0" borderId="1" xfId="1" applyFont="1" applyBorder="1" applyAlignment="1">
      <alignment horizontal="right" vertical="center"/>
    </xf>
    <xf numFmtId="165" fontId="8" fillId="0" borderId="0" xfId="1" applyFont="1" applyBorder="1" applyAlignment="1">
      <alignment horizontal="right" vertical="center"/>
    </xf>
    <xf numFmtId="165" fontId="3" fillId="0" borderId="0" xfId="1" applyFont="1" applyBorder="1" applyAlignment="1">
      <alignment horizontal="right" vertical="center"/>
    </xf>
    <xf numFmtId="165" fontId="8" fillId="0" borderId="2" xfId="1" applyFont="1" applyBorder="1" applyAlignment="1">
      <alignment horizontal="right" vertical="center"/>
    </xf>
    <xf numFmtId="165" fontId="3" fillId="0" borderId="2" xfId="1" applyFont="1" applyBorder="1" applyAlignment="1">
      <alignment horizontal="right" vertical="center"/>
    </xf>
    <xf numFmtId="165" fontId="8" fillId="0" borderId="3" xfId="1" applyFont="1" applyBorder="1" applyAlignment="1">
      <alignment horizontal="right" vertical="center"/>
    </xf>
    <xf numFmtId="165" fontId="3" fillId="0" borderId="8" xfId="1" applyFont="1" applyBorder="1" applyAlignment="1">
      <alignment horizontal="center"/>
    </xf>
    <xf numFmtId="165" fontId="3" fillId="0" borderId="5" xfId="1" applyFont="1" applyBorder="1" applyAlignment="1">
      <alignment horizontal="center"/>
    </xf>
    <xf numFmtId="165" fontId="28" fillId="0" borderId="4" xfId="1" applyFont="1" applyBorder="1" applyAlignment="1">
      <alignment horizontal="center" vertical="center"/>
    </xf>
    <xf numFmtId="165" fontId="28" fillId="0" borderId="20" xfId="1" applyFont="1" applyBorder="1" applyAlignment="1">
      <alignment horizontal="center" vertical="center"/>
    </xf>
    <xf numFmtId="165" fontId="3" fillId="0" borderId="8" xfId="1" applyFont="1" applyBorder="1" applyAlignment="1">
      <alignment horizontal="center" vertical="center"/>
    </xf>
    <xf numFmtId="3" fontId="8" fillId="0" borderId="3" xfId="1" applyNumberFormat="1" applyFont="1" applyBorder="1"/>
    <xf numFmtId="37" fontId="8" fillId="0" borderId="0" xfId="0" applyNumberFormat="1" applyFont="1"/>
    <xf numFmtId="3" fontId="8" fillId="0" borderId="16" xfId="1" applyNumberFormat="1" applyFont="1" applyBorder="1"/>
    <xf numFmtId="165" fontId="3" fillId="0" borderId="0" xfId="1" applyFont="1" applyBorder="1" applyAlignment="1">
      <alignment horizontal="right"/>
    </xf>
    <xf numFmtId="165" fontId="3" fillId="0" borderId="13" xfId="1" applyFont="1" applyBorder="1" applyAlignment="1">
      <alignment horizontal="right"/>
    </xf>
    <xf numFmtId="165" fontId="3" fillId="0" borderId="0" xfId="1" applyFont="1" applyBorder="1" applyAlignment="1">
      <alignment vertical="center"/>
    </xf>
    <xf numFmtId="165" fontId="42" fillId="0" borderId="4" xfId="1" applyFont="1" applyBorder="1" applyAlignment="1">
      <alignment horizontal="center" vertical="center"/>
    </xf>
    <xf numFmtId="165" fontId="38" fillId="0" borderId="4" xfId="1" applyFont="1" applyBorder="1" applyAlignment="1">
      <alignment horizontal="center" vertical="center"/>
    </xf>
    <xf numFmtId="165" fontId="3" fillId="0" borderId="0" xfId="1" applyFont="1" applyBorder="1" applyAlignment="1">
      <alignment horizontal="center" vertical="center"/>
    </xf>
    <xf numFmtId="170" fontId="42" fillId="0" borderId="4" xfId="1" applyNumberFormat="1" applyFont="1" applyBorder="1" applyAlignment="1">
      <alignment horizontal="center" vertical="center"/>
    </xf>
    <xf numFmtId="0" fontId="0" fillId="2" borderId="15" xfId="0" applyFill="1" applyBorder="1" applyAlignment="1">
      <alignment horizontal="left" vertical="center"/>
    </xf>
    <xf numFmtId="171" fontId="50" fillId="0" borderId="15" xfId="2" applyNumberFormat="1" applyFont="1" applyBorder="1" applyAlignment="1">
      <alignment horizontal="right"/>
    </xf>
    <xf numFmtId="0" fontId="52" fillId="0" borderId="0" xfId="0" applyFont="1"/>
    <xf numFmtId="3" fontId="8" fillId="0" borderId="15" xfId="0" applyNumberFormat="1" applyFont="1" applyBorder="1" applyAlignment="1">
      <alignment horizontal="center"/>
    </xf>
    <xf numFmtId="4" fontId="3" fillId="0" borderId="0" xfId="0" applyNumberFormat="1" applyFont="1" applyAlignment="1">
      <alignment horizontal="right"/>
    </xf>
    <xf numFmtId="4" fontId="8" fillId="0" borderId="0" xfId="0" applyNumberFormat="1" applyFont="1" applyAlignment="1">
      <alignment horizontal="right"/>
    </xf>
    <xf numFmtId="4" fontId="8" fillId="0" borderId="1" xfId="0" applyNumberFormat="1" applyFont="1" applyBorder="1" applyAlignment="1">
      <alignment horizontal="right"/>
    </xf>
    <xf numFmtId="4" fontId="18" fillId="0" borderId="8" xfId="0" applyNumberFormat="1" applyFont="1" applyBorder="1" applyAlignment="1">
      <alignment horizontal="right"/>
    </xf>
    <xf numFmtId="4" fontId="17" fillId="0" borderId="9" xfId="0" applyNumberFormat="1" applyFont="1" applyBorder="1"/>
    <xf numFmtId="4" fontId="0" fillId="0" borderId="0" xfId="0" applyNumberFormat="1" applyAlignment="1">
      <alignment horizontal="center"/>
    </xf>
    <xf numFmtId="4" fontId="0" fillId="0" borderId="1" xfId="0" applyNumberFormat="1" applyBorder="1" applyAlignment="1">
      <alignment horizontal="center"/>
    </xf>
    <xf numFmtId="4" fontId="0" fillId="2" borderId="0" xfId="0" applyNumberFormat="1" applyFill="1" applyAlignment="1">
      <alignment horizontal="center"/>
    </xf>
    <xf numFmtId="4" fontId="15" fillId="0" borderId="0" xfId="0" applyNumberFormat="1" applyFont="1" applyAlignment="1">
      <alignment horizontal="center"/>
    </xf>
    <xf numFmtId="170" fontId="3" fillId="0" borderId="13" xfId="1" applyNumberFormat="1" applyFont="1" applyBorder="1" applyAlignment="1">
      <alignment horizontal="right"/>
    </xf>
    <xf numFmtId="3" fontId="3" fillId="0" borderId="13" xfId="1" applyNumberFormat="1" applyFont="1" applyBorder="1"/>
    <xf numFmtId="3" fontId="8" fillId="0" borderId="14" xfId="0" applyNumberFormat="1" applyFont="1" applyBorder="1" applyAlignment="1">
      <alignment horizontal="right"/>
    </xf>
    <xf numFmtId="165" fontId="2" fillId="0" borderId="0" xfId="1" applyFont="1" applyFill="1" applyAlignment="1">
      <alignment horizontal="center"/>
    </xf>
    <xf numFmtId="4" fontId="0" fillId="0" borderId="0" xfId="0" applyNumberFormat="1" applyAlignment="1">
      <alignment horizontal="right"/>
    </xf>
    <xf numFmtId="4" fontId="25" fillId="2" borderId="14" xfId="0" applyNumberFormat="1" applyFont="1" applyFill="1" applyBorder="1" applyAlignment="1">
      <alignment horizontal="center" vertical="center"/>
    </xf>
    <xf numFmtId="4" fontId="0" fillId="2" borderId="4" xfId="0" applyNumberFormat="1" applyFill="1" applyBorder="1" applyAlignment="1">
      <alignment horizontal="center"/>
    </xf>
    <xf numFmtId="0" fontId="42" fillId="0" borderId="4" xfId="0" applyFont="1" applyBorder="1" applyAlignment="1">
      <alignment horizontal="left" vertical="center" wrapText="1"/>
    </xf>
    <xf numFmtId="4" fontId="7" fillId="0" borderId="0" xfId="0" applyNumberFormat="1" applyFont="1"/>
    <xf numFmtId="4" fontId="8" fillId="0" borderId="0" xfId="0" applyNumberFormat="1" applyFont="1"/>
    <xf numFmtId="172" fontId="0" fillId="0" borderId="4" xfId="1" applyNumberFormat="1" applyFont="1" applyFill="1" applyBorder="1"/>
    <xf numFmtId="0" fontId="23" fillId="3" borderId="0" xfId="0" applyFont="1" applyFill="1" applyAlignment="1">
      <alignment horizontal="center" vertical="center"/>
    </xf>
    <xf numFmtId="0" fontId="21" fillId="3" borderId="0" xfId="0" applyFont="1" applyFill="1" applyAlignment="1">
      <alignment horizontal="center" vertical="center"/>
    </xf>
    <xf numFmtId="14" fontId="21" fillId="3" borderId="0" xfId="0" applyNumberFormat="1" applyFont="1" applyFill="1" applyAlignment="1">
      <alignment horizontal="center" vertical="center"/>
    </xf>
    <xf numFmtId="0" fontId="8" fillId="0" borderId="0" xfId="0" applyFont="1" applyAlignment="1">
      <alignment horizontal="center"/>
    </xf>
    <xf numFmtId="0" fontId="53" fillId="0" borderId="0" xfId="0" applyFont="1" applyAlignment="1">
      <alignment horizontal="center"/>
    </xf>
    <xf numFmtId="1" fontId="8" fillId="0" borderId="7" xfId="0" applyNumberFormat="1" applyFont="1" applyBorder="1" applyAlignment="1">
      <alignment horizontal="center" vertical="center"/>
    </xf>
    <xf numFmtId="1" fontId="8" fillId="0" borderId="14" xfId="0" applyNumberFormat="1" applyFont="1" applyBorder="1" applyAlignment="1">
      <alignment horizontal="center" vertical="center"/>
    </xf>
    <xf numFmtId="1" fontId="8" fillId="0" borderId="11" xfId="0" applyNumberFormat="1" applyFont="1" applyBorder="1" applyAlignment="1">
      <alignment horizontal="center" vertical="center"/>
    </xf>
    <xf numFmtId="1" fontId="8" fillId="0" borderId="1" xfId="0" applyNumberFormat="1" applyFont="1" applyBorder="1" applyAlignment="1">
      <alignment horizontal="center" vertical="center"/>
    </xf>
    <xf numFmtId="0" fontId="4" fillId="0" borderId="0" xfId="0" applyFont="1" applyAlignment="1">
      <alignment horizontal="center"/>
    </xf>
    <xf numFmtId="0" fontId="7" fillId="0" borderId="0" xfId="0" applyFont="1" applyAlignment="1">
      <alignment horizontal="center"/>
    </xf>
    <xf numFmtId="14" fontId="10" fillId="0" borderId="0" xfId="0" applyNumberFormat="1" applyFont="1" applyAlignment="1">
      <alignment horizontal="center"/>
    </xf>
    <xf numFmtId="0" fontId="25" fillId="0" borderId="0" xfId="0" applyFont="1" applyAlignment="1">
      <alignment horizontal="center"/>
    </xf>
    <xf numFmtId="0" fontId="54" fillId="0" borderId="0" xfId="0" applyFont="1" applyAlignment="1">
      <alignment horizontal="center"/>
    </xf>
    <xf numFmtId="0" fontId="12" fillId="0" borderId="0" xfId="0" applyFont="1" applyAlignment="1">
      <alignment horizontal="center"/>
    </xf>
    <xf numFmtId="0" fontId="8" fillId="0" borderId="1" xfId="0" applyFont="1" applyBorder="1" applyAlignment="1">
      <alignment horizontal="center" vertical="center"/>
    </xf>
    <xf numFmtId="0" fontId="8" fillId="0" borderId="14" xfId="0" applyFont="1" applyBorder="1" applyAlignment="1">
      <alignment horizontal="center" vertical="center"/>
    </xf>
    <xf numFmtId="0" fontId="29" fillId="0" borderId="0" xfId="0" applyFont="1" applyAlignment="1">
      <alignment horizontal="center" vertical="center"/>
    </xf>
    <xf numFmtId="0" fontId="26" fillId="0" borderId="0" xfId="0" applyFont="1" applyAlignment="1">
      <alignment horizontal="center"/>
    </xf>
    <xf numFmtId="0" fontId="29" fillId="0" borderId="0" xfId="0" applyFont="1" applyAlignment="1">
      <alignment horizontal="center"/>
    </xf>
    <xf numFmtId="0" fontId="26" fillId="0" borderId="0" xfId="0" applyFont="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10" fillId="0" borderId="0" xfId="0" applyFont="1" applyAlignment="1">
      <alignment horizontal="center"/>
    </xf>
    <xf numFmtId="0" fontId="15" fillId="0" borderId="0" xfId="0" applyFont="1" applyAlignment="1">
      <alignment horizontal="center"/>
    </xf>
    <xf numFmtId="0" fontId="2" fillId="0" borderId="1" xfId="0" applyFont="1" applyBorder="1" applyAlignment="1">
      <alignment horizontal="center"/>
    </xf>
    <xf numFmtId="0" fontId="32" fillId="0" borderId="0" xfId="0" applyFont="1" applyAlignment="1">
      <alignment horizontal="center" vertical="center"/>
    </xf>
    <xf numFmtId="0" fontId="33"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36" fillId="0" borderId="0" xfId="0" applyFont="1" applyAlignment="1">
      <alignment horizontal="left" vertical="center" wrapText="1"/>
    </xf>
    <xf numFmtId="0" fontId="35" fillId="0" borderId="0" xfId="0" applyFont="1" applyAlignment="1">
      <alignment horizontal="center" vertical="center"/>
    </xf>
    <xf numFmtId="0" fontId="35" fillId="0" borderId="0" xfId="0" applyFont="1" applyAlignment="1">
      <alignment horizontal="left" vertical="center"/>
    </xf>
    <xf numFmtId="0" fontId="25" fillId="0" borderId="0" xfId="0" applyFont="1" applyAlignment="1">
      <alignment horizontal="left" vertical="center" wrapText="1"/>
    </xf>
    <xf numFmtId="0" fontId="28" fillId="0" borderId="0" xfId="0" applyFont="1" applyAlignment="1">
      <alignment horizontal="left" vertical="center" wrapText="1"/>
    </xf>
    <xf numFmtId="0" fontId="36" fillId="0" borderId="0" xfId="0" applyFont="1" applyAlignment="1">
      <alignment horizontal="left" vertical="center"/>
    </xf>
    <xf numFmtId="0" fontId="0" fillId="0" borderId="0" xfId="0" applyAlignment="1">
      <alignment horizontal="left" vertical="center" wrapText="1"/>
    </xf>
    <xf numFmtId="0" fontId="35" fillId="0" borderId="0" xfId="0" applyFont="1" applyAlignment="1">
      <alignment horizontal="left" vertical="center" wrapText="1"/>
    </xf>
    <xf numFmtId="0" fontId="36" fillId="0" borderId="0" xfId="0" applyFont="1" applyAlignment="1">
      <alignment horizontal="left" vertical="top" wrapText="1"/>
    </xf>
    <xf numFmtId="0" fontId="38" fillId="0" borderId="5" xfId="0" applyFont="1" applyBorder="1" applyAlignment="1">
      <alignment horizontal="center" vertical="center" wrapText="1"/>
    </xf>
    <xf numFmtId="0" fontId="38" fillId="0" borderId="9" xfId="0" applyFont="1" applyBorder="1" applyAlignment="1">
      <alignment horizontal="center"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42" fillId="0" borderId="4" xfId="0" applyFont="1" applyBorder="1" applyAlignment="1">
      <alignment horizontal="center" vertical="center"/>
    </xf>
    <xf numFmtId="0" fontId="38" fillId="0" borderId="18" xfId="0" applyFont="1" applyBorder="1" applyAlignment="1">
      <alignment horizontal="center" vertical="center"/>
    </xf>
    <xf numFmtId="0" fontId="38" fillId="0" borderId="15" xfId="0" applyFont="1" applyBorder="1" applyAlignment="1">
      <alignment horizontal="center" vertical="center"/>
    </xf>
    <xf numFmtId="0" fontId="47" fillId="0" borderId="18" xfId="0" applyFont="1" applyBorder="1" applyAlignment="1">
      <alignment horizontal="center"/>
    </xf>
    <xf numFmtId="0" fontId="47" fillId="0" borderId="2" xfId="0" applyFont="1" applyBorder="1" applyAlignment="1">
      <alignment horizontal="center"/>
    </xf>
    <xf numFmtId="0" fontId="50" fillId="0" borderId="2" xfId="0" applyFont="1" applyBorder="1" applyAlignment="1">
      <alignment horizontal="right"/>
    </xf>
    <xf numFmtId="0" fontId="50" fillId="0" borderId="15" xfId="0" applyFont="1" applyBorder="1" applyAlignment="1">
      <alignment horizontal="right"/>
    </xf>
    <xf numFmtId="0" fontId="50" fillId="0" borderId="18" xfId="0" applyFont="1" applyBorder="1" applyAlignment="1">
      <alignment horizontal="right"/>
    </xf>
  </cellXfs>
  <cellStyles count="5">
    <cellStyle name="Hipervínculo" xfId="3" builtinId="8"/>
    <cellStyle name="Millares" xfId="1" builtinId="3"/>
    <cellStyle name="Millares [0]" xfId="2" builtinId="6"/>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656082</xdr:colOff>
      <xdr:row>4</xdr:row>
      <xdr:rowOff>38100</xdr:rowOff>
    </xdr:to>
    <xdr:pic>
      <xdr:nvPicPr>
        <xdr:cNvPr id="4" name="Imagen 3">
          <a:extLst>
            <a:ext uri="{FF2B5EF4-FFF2-40B4-BE49-F238E27FC236}">
              <a16:creationId xmlns:a16="http://schemas.microsoft.com/office/drawing/2014/main" id="{3650DD7C-A0C3-8740-F208-E9BEBA447D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42082" cy="1114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showGridLines="0" tabSelected="1" topLeftCell="A8" zoomScaleNormal="100" workbookViewId="0">
      <selection activeCell="U17" sqref="U17"/>
    </sheetView>
  </sheetViews>
  <sheetFormatPr baseColWidth="10" defaultRowHeight="15"/>
  <cols>
    <col min="5" max="5" width="15.140625" customWidth="1"/>
    <col min="9" max="9" width="13.28515625" customWidth="1"/>
    <col min="12" max="12" width="18.28515625" hidden="1" customWidth="1"/>
    <col min="13" max="13" width="15.85546875" hidden="1" customWidth="1"/>
    <col min="14" max="14" width="25" hidden="1" customWidth="1"/>
    <col min="15" max="15" width="14.42578125" hidden="1" customWidth="1"/>
    <col min="16" max="16" width="11.42578125" hidden="1" customWidth="1"/>
    <col min="17" max="17" width="0" hidden="1" customWidth="1"/>
  </cols>
  <sheetData>
    <row r="1" spans="1:16">
      <c r="A1" s="62"/>
      <c r="B1" s="62"/>
      <c r="C1" s="62"/>
      <c r="D1" s="62"/>
      <c r="E1" s="62"/>
      <c r="F1" s="62"/>
      <c r="G1" s="62"/>
      <c r="H1" s="62"/>
      <c r="I1" s="62"/>
      <c r="J1" s="62"/>
      <c r="K1" s="62"/>
      <c r="N1" s="63" t="s">
        <v>67</v>
      </c>
      <c r="O1" s="64">
        <v>45292</v>
      </c>
    </row>
    <row r="2" spans="1:16" ht="23.25">
      <c r="A2" s="65"/>
      <c r="B2" s="65"/>
      <c r="C2" s="65"/>
      <c r="D2" s="62"/>
      <c r="E2" s="62"/>
      <c r="F2" s="62"/>
      <c r="G2" s="62"/>
      <c r="H2" s="62"/>
      <c r="I2" s="66"/>
      <c r="J2" s="67"/>
      <c r="K2" s="66"/>
      <c r="L2" t="s">
        <v>68</v>
      </c>
      <c r="M2" s="68">
        <v>7377.82</v>
      </c>
      <c r="N2" s="63" t="s">
        <v>69</v>
      </c>
      <c r="O2" s="64">
        <v>45016</v>
      </c>
      <c r="P2" s="69">
        <v>2023</v>
      </c>
    </row>
    <row r="3" spans="1:16" ht="23.25">
      <c r="A3" s="65"/>
      <c r="B3" s="65"/>
      <c r="C3" s="65"/>
      <c r="D3" s="62"/>
      <c r="E3" s="62"/>
      <c r="F3" s="62"/>
      <c r="G3" s="62"/>
      <c r="H3" s="62"/>
      <c r="I3" s="66"/>
      <c r="J3" s="70"/>
      <c r="K3" s="66"/>
      <c r="L3" t="s">
        <v>70</v>
      </c>
      <c r="M3" s="68">
        <v>7411.91</v>
      </c>
      <c r="N3" s="63" t="s">
        <v>71</v>
      </c>
      <c r="O3" s="64">
        <v>45382</v>
      </c>
      <c r="P3" s="69">
        <v>2024</v>
      </c>
    </row>
    <row r="4" spans="1:16" ht="23.25">
      <c r="A4" s="65"/>
      <c r="B4" s="65"/>
      <c r="C4" s="65"/>
      <c r="D4" s="62"/>
      <c r="E4" s="62"/>
      <c r="F4" s="62"/>
      <c r="G4" s="62"/>
      <c r="H4" s="62"/>
      <c r="I4" s="66"/>
      <c r="J4" s="70"/>
      <c r="K4" s="66"/>
      <c r="N4" s="63"/>
      <c r="O4" s="71">
        <f>+O3</f>
        <v>45382</v>
      </c>
    </row>
    <row r="5" spans="1:16" ht="23.25">
      <c r="A5" s="65"/>
      <c r="B5" s="65"/>
      <c r="C5" s="65"/>
      <c r="D5" s="62"/>
      <c r="E5" s="62"/>
      <c r="F5" s="62"/>
      <c r="G5" s="62"/>
      <c r="H5" s="62"/>
      <c r="I5" s="66"/>
      <c r="J5" s="72"/>
      <c r="K5" s="66"/>
    </row>
    <row r="6" spans="1:16" ht="10.5" customHeight="1">
      <c r="A6" s="65"/>
      <c r="B6" s="65"/>
      <c r="C6" s="65"/>
      <c r="D6" s="62"/>
      <c r="E6" s="62"/>
      <c r="F6" s="62"/>
      <c r="G6" s="62"/>
      <c r="H6" s="62"/>
      <c r="I6" s="62"/>
      <c r="J6" s="62"/>
      <c r="K6" s="62"/>
    </row>
    <row r="7" spans="1:16" ht="29.25" customHeight="1">
      <c r="A7" s="62"/>
      <c r="B7" s="62"/>
      <c r="C7" s="334" t="s">
        <v>85</v>
      </c>
      <c r="D7" s="334"/>
      <c r="E7" s="334"/>
      <c r="F7" s="334"/>
      <c r="G7" s="334"/>
      <c r="H7" s="334"/>
      <c r="I7" s="334"/>
      <c r="J7" s="62"/>
      <c r="K7" s="62"/>
    </row>
    <row r="8" spans="1:16" ht="22.5" customHeight="1">
      <c r="A8" s="62"/>
      <c r="B8" s="62"/>
      <c r="C8" s="334" t="s">
        <v>72</v>
      </c>
      <c r="D8" s="334"/>
      <c r="E8" s="334"/>
      <c r="F8" s="334"/>
      <c r="G8" s="334"/>
      <c r="H8" s="334"/>
      <c r="I8" s="334"/>
      <c r="J8" s="62"/>
      <c r="K8" s="62"/>
    </row>
    <row r="9" spans="1:16" ht="23.25">
      <c r="A9" s="62"/>
      <c r="B9" s="62"/>
      <c r="C9" s="335" t="s">
        <v>73</v>
      </c>
      <c r="D9" s="335"/>
      <c r="E9" s="335"/>
      <c r="F9" s="335"/>
      <c r="G9" s="335"/>
      <c r="H9" s="335"/>
      <c r="I9" s="335"/>
      <c r="J9" s="73"/>
      <c r="K9" s="62"/>
    </row>
    <row r="10" spans="1:16" ht="23.25">
      <c r="A10" s="62"/>
      <c r="B10" s="62"/>
      <c r="C10" s="336">
        <f>+O3</f>
        <v>45382</v>
      </c>
      <c r="D10" s="336"/>
      <c r="E10" s="336"/>
      <c r="F10" s="336"/>
      <c r="G10" s="336"/>
      <c r="H10" s="336"/>
      <c r="I10" s="336"/>
      <c r="J10" s="73"/>
      <c r="K10" s="62"/>
    </row>
    <row r="11" spans="1:16" ht="5.25" customHeight="1">
      <c r="A11" s="62"/>
      <c r="B11" s="62"/>
      <c r="C11" s="74"/>
      <c r="D11" s="74"/>
      <c r="E11" s="74"/>
      <c r="F11" s="74"/>
      <c r="G11" s="74"/>
      <c r="H11" s="74"/>
      <c r="I11" s="73"/>
      <c r="J11" s="73"/>
      <c r="K11" s="62"/>
    </row>
    <row r="12" spans="1:16">
      <c r="A12" s="56"/>
      <c r="B12" s="56"/>
      <c r="C12" s="75"/>
      <c r="D12" s="75"/>
      <c r="E12" s="75"/>
      <c r="F12" s="75"/>
      <c r="G12" s="75"/>
      <c r="H12" s="75"/>
      <c r="I12" s="76"/>
      <c r="J12" s="76"/>
      <c r="K12" s="56"/>
    </row>
    <row r="13" spans="1:16" ht="23.25">
      <c r="C13" s="77"/>
      <c r="D13" s="77"/>
      <c r="E13" s="78" t="s">
        <v>74</v>
      </c>
    </row>
    <row r="14" spans="1:16">
      <c r="B14" s="1"/>
      <c r="C14" s="224" t="s">
        <v>75</v>
      </c>
      <c r="D14" s="79"/>
      <c r="E14" s="79"/>
      <c r="F14" s="79"/>
      <c r="G14" s="79"/>
      <c r="H14" s="225">
        <v>1</v>
      </c>
      <c r="I14" s="79"/>
      <c r="J14" s="79"/>
      <c r="K14" s="79"/>
    </row>
    <row r="15" spans="1:16">
      <c r="B15" s="1"/>
      <c r="C15" s="225" t="s">
        <v>76</v>
      </c>
      <c r="D15" s="79"/>
      <c r="E15" s="79"/>
      <c r="F15" s="79"/>
      <c r="G15" s="79"/>
      <c r="H15" s="225">
        <v>2</v>
      </c>
      <c r="I15" s="79"/>
      <c r="J15" s="79"/>
      <c r="K15" s="79"/>
    </row>
    <row r="16" spans="1:16">
      <c r="B16" s="1"/>
      <c r="C16" s="225" t="s">
        <v>77</v>
      </c>
      <c r="D16" s="79"/>
      <c r="E16" s="79"/>
      <c r="F16" s="79"/>
      <c r="G16" s="79"/>
      <c r="H16" s="225">
        <v>3</v>
      </c>
      <c r="I16" s="79"/>
      <c r="J16" s="79"/>
      <c r="K16" s="79"/>
    </row>
    <row r="17" spans="2:12">
      <c r="B17" s="1"/>
      <c r="C17" s="225" t="s">
        <v>78</v>
      </c>
      <c r="D17" s="79"/>
      <c r="E17" s="79"/>
      <c r="F17" s="79"/>
      <c r="G17" s="79"/>
      <c r="H17" s="225">
        <v>4</v>
      </c>
      <c r="I17" s="79"/>
      <c r="J17" s="79"/>
      <c r="K17" s="79"/>
    </row>
    <row r="18" spans="2:12">
      <c r="B18" s="1"/>
      <c r="C18" s="225" t="s">
        <v>79</v>
      </c>
      <c r="D18" s="79"/>
      <c r="E18" s="79"/>
      <c r="F18" s="79"/>
      <c r="G18" s="79"/>
      <c r="H18" s="225">
        <v>5</v>
      </c>
      <c r="I18" s="79"/>
      <c r="J18" s="79"/>
      <c r="K18" s="79"/>
    </row>
    <row r="19" spans="2:12">
      <c r="B19" s="1"/>
      <c r="C19" s="225" t="s">
        <v>80</v>
      </c>
      <c r="D19" s="79"/>
      <c r="E19" s="79"/>
      <c r="F19" s="79"/>
      <c r="G19" s="79"/>
      <c r="H19" s="225">
        <v>6</v>
      </c>
      <c r="I19" s="79"/>
      <c r="J19" s="79"/>
      <c r="K19" s="79"/>
    </row>
    <row r="20" spans="2:12">
      <c r="B20" s="1"/>
      <c r="C20" s="225" t="s">
        <v>81</v>
      </c>
      <c r="D20" s="79"/>
      <c r="E20" s="79"/>
      <c r="F20" s="79"/>
      <c r="G20" s="79"/>
      <c r="H20" s="225">
        <v>7</v>
      </c>
      <c r="I20" s="79"/>
      <c r="J20" s="79"/>
      <c r="K20" s="79"/>
    </row>
    <row r="21" spans="2:12">
      <c r="B21" s="1"/>
      <c r="C21" s="225" t="s">
        <v>82</v>
      </c>
      <c r="D21" s="79"/>
      <c r="E21" s="79"/>
      <c r="F21" s="79"/>
      <c r="G21" s="79"/>
      <c r="H21" s="225">
        <v>8</v>
      </c>
      <c r="I21" s="79"/>
      <c r="J21" s="79"/>
      <c r="K21" s="79"/>
    </row>
    <row r="22" spans="2:12">
      <c r="B22" s="79"/>
      <c r="C22" s="225" t="s">
        <v>89</v>
      </c>
      <c r="D22" s="79"/>
      <c r="E22" s="79"/>
      <c r="F22" s="79"/>
      <c r="G22" s="79"/>
      <c r="H22" s="225">
        <v>9</v>
      </c>
      <c r="I22" s="79"/>
      <c r="J22" s="79"/>
      <c r="K22" s="79"/>
    </row>
    <row r="23" spans="2:12">
      <c r="C23" s="225" t="s">
        <v>90</v>
      </c>
      <c r="D23" s="79"/>
      <c r="E23" s="79"/>
      <c r="F23" s="79"/>
      <c r="G23" s="79"/>
      <c r="H23" s="225">
        <v>10</v>
      </c>
      <c r="I23" s="79"/>
      <c r="J23" s="79"/>
      <c r="K23" s="79"/>
    </row>
    <row r="24" spans="2:12">
      <c r="C24" s="224" t="s">
        <v>84</v>
      </c>
      <c r="D24" s="79"/>
      <c r="E24" s="79"/>
      <c r="F24" s="79"/>
      <c r="G24" s="79"/>
      <c r="H24" s="225">
        <v>11</v>
      </c>
      <c r="I24" s="79"/>
      <c r="J24" s="79"/>
      <c r="K24" s="79"/>
    </row>
    <row r="25" spans="2:12">
      <c r="C25" s="79"/>
      <c r="D25" s="79"/>
      <c r="E25" s="79"/>
      <c r="F25" s="79"/>
      <c r="G25" s="79"/>
      <c r="H25" s="79"/>
      <c r="I25" s="79"/>
      <c r="J25" s="79"/>
      <c r="K25" s="79"/>
    </row>
    <row r="26" spans="2:12">
      <c r="C26" s="79"/>
      <c r="D26" s="79"/>
      <c r="E26" s="79"/>
      <c r="F26" s="79"/>
      <c r="G26" s="79"/>
      <c r="H26" s="79"/>
      <c r="I26" s="79"/>
      <c r="J26" s="79"/>
      <c r="K26" s="79"/>
    </row>
    <row r="32" spans="2:12" ht="15.75">
      <c r="L32" s="273"/>
    </row>
    <row r="33" spans="12:12" ht="15.75">
      <c r="L33" s="273"/>
    </row>
  </sheetData>
  <mergeCells count="4">
    <mergeCell ref="C7:I7"/>
    <mergeCell ref="C8:I8"/>
    <mergeCell ref="C9:I9"/>
    <mergeCell ref="C10:I10"/>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topLeftCell="A2" zoomScale="85" zoomScaleNormal="85" workbookViewId="0">
      <selection activeCell="G13" sqref="G13"/>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50" bestFit="1" customWidth="1"/>
    <col min="8" max="8" width="19.7109375" style="17" customWidth="1"/>
    <col min="9" max="9" width="12.28515625" style="4" bestFit="1" customWidth="1"/>
    <col min="10" max="10" width="12.85546875" style="4" bestFit="1" customWidth="1"/>
    <col min="11" max="16384" width="9.140625" style="4"/>
  </cols>
  <sheetData>
    <row r="1" spans="1:9" ht="15">
      <c r="B1" s="2"/>
      <c r="C1" s="2"/>
      <c r="E1" s="2"/>
      <c r="F1" s="2"/>
      <c r="G1" s="55"/>
      <c r="H1" s="16"/>
    </row>
    <row r="2" spans="1:9">
      <c r="B2" s="2"/>
      <c r="C2" s="3"/>
      <c r="E2" s="343"/>
      <c r="F2" s="343"/>
      <c r="G2" s="343"/>
      <c r="H2" s="343"/>
    </row>
    <row r="3" spans="1:9" ht="23.25">
      <c r="B3" s="338" t="s">
        <v>240</v>
      </c>
      <c r="C3" s="338"/>
      <c r="D3" s="338"/>
      <c r="E3" s="338"/>
      <c r="F3" s="3"/>
      <c r="G3" s="345"/>
      <c r="H3" s="345"/>
    </row>
    <row r="4" spans="1:9" ht="18">
      <c r="A4" s="4"/>
      <c r="B4" s="344" t="str">
        <f>+"ESTADO DE FLUJOS DE CAJA AL "&amp;UPPER(TEXT(INDICE!O3,"DD \D\E MMMM \D\E yyyy"))</f>
        <v>ESTADO DE FLUJOS DE CAJA AL 31 DE MARZO DE 2024</v>
      </c>
      <c r="C4" s="344"/>
      <c r="D4" s="344"/>
      <c r="E4" s="344"/>
    </row>
    <row r="5" spans="1:9">
      <c r="C5" s="6"/>
    </row>
    <row r="6" spans="1:9" ht="15">
      <c r="A6" s="23"/>
      <c r="B6" s="96"/>
      <c r="C6" s="341">
        <f>+INDICE!P3</f>
        <v>2024</v>
      </c>
      <c r="D6" s="84"/>
      <c r="E6" s="339">
        <f>+INDICE!P2</f>
        <v>2023</v>
      </c>
      <c r="I6" s="18"/>
    </row>
    <row r="7" spans="1:9" s="7" customFormat="1" ht="15">
      <c r="A7" s="1"/>
      <c r="B7" s="92"/>
      <c r="C7" s="342"/>
      <c r="D7" s="263"/>
      <c r="E7" s="340"/>
      <c r="G7" s="21"/>
      <c r="H7" s="20"/>
      <c r="I7" s="19"/>
    </row>
    <row r="8" spans="1:9" s="7" customFormat="1" ht="15">
      <c r="A8" s="23"/>
      <c r="B8" s="92"/>
      <c r="C8" s="81" t="s">
        <v>86</v>
      </c>
      <c r="D8" s="81"/>
      <c r="E8" s="86" t="s">
        <v>86</v>
      </c>
      <c r="G8" s="21"/>
      <c r="H8" s="20"/>
      <c r="I8" s="19"/>
    </row>
    <row r="9" spans="1:9" s="7" customFormat="1" ht="15">
      <c r="A9" s="1"/>
      <c r="B9" s="85"/>
      <c r="C9" s="87"/>
      <c r="D9" s="88"/>
      <c r="E9" s="283"/>
      <c r="G9" s="21"/>
      <c r="H9" s="20"/>
      <c r="I9" s="19"/>
    </row>
    <row r="10" spans="1:9" s="7" customFormat="1" ht="15">
      <c r="A10" s="23"/>
      <c r="B10" s="89" t="s">
        <v>2</v>
      </c>
      <c r="C10" s="289">
        <f>+E25</f>
        <v>61855.629999999874</v>
      </c>
      <c r="D10" s="274"/>
      <c r="E10" s="284">
        <v>56347.779999999984</v>
      </c>
      <c r="G10" s="21"/>
      <c r="H10" s="20"/>
      <c r="I10" s="19"/>
    </row>
    <row r="11" spans="1:9" s="7" customFormat="1" ht="15">
      <c r="A11" s="1"/>
      <c r="B11" s="85" t="s">
        <v>3</v>
      </c>
      <c r="C11" s="290"/>
      <c r="D11" s="275"/>
      <c r="E11" s="285"/>
      <c r="G11" s="21"/>
      <c r="H11" s="20"/>
      <c r="I11" s="19"/>
    </row>
    <row r="12" spans="1:9" s="7" customFormat="1" ht="15">
      <c r="A12" s="23"/>
      <c r="B12" s="89" t="s">
        <v>87</v>
      </c>
      <c r="C12" s="291"/>
      <c r="D12" s="276"/>
      <c r="E12" s="281"/>
      <c r="G12" s="21"/>
      <c r="H12" s="20"/>
      <c r="I12" s="19"/>
    </row>
    <row r="13" spans="1:9" s="7" customFormat="1" ht="15">
      <c r="A13" s="1"/>
      <c r="B13" s="89" t="s">
        <v>5</v>
      </c>
      <c r="C13" s="291"/>
      <c r="D13" s="276"/>
      <c r="E13" s="281"/>
      <c r="G13" s="21"/>
      <c r="H13" s="20"/>
      <c r="I13" s="19"/>
    </row>
    <row r="14" spans="1:9" s="7" customFormat="1" ht="15">
      <c r="A14" s="23"/>
      <c r="B14" s="85" t="s">
        <v>6</v>
      </c>
      <c r="C14" s="11">
        <v>15844.680000000601</v>
      </c>
      <c r="D14" s="278"/>
      <c r="E14" s="281">
        <v>67903.089999999895</v>
      </c>
      <c r="G14" s="21"/>
      <c r="H14" s="20"/>
      <c r="I14" s="19"/>
    </row>
    <row r="15" spans="1:9" s="7" customFormat="1" ht="15">
      <c r="A15" s="1"/>
      <c r="B15" s="85" t="s">
        <v>88</v>
      </c>
      <c r="C15" s="11">
        <v>0</v>
      </c>
      <c r="D15" s="276"/>
      <c r="E15" s="281">
        <v>0</v>
      </c>
      <c r="G15" s="21"/>
      <c r="H15" s="20"/>
      <c r="I15" s="19"/>
    </row>
    <row r="16" spans="1:9" s="7" customFormat="1" ht="15">
      <c r="A16" s="23"/>
      <c r="B16" s="85" t="s">
        <v>8</v>
      </c>
      <c r="C16" s="11">
        <v>3715.1000000000004</v>
      </c>
      <c r="D16" s="276"/>
      <c r="E16" s="281">
        <v>256.26</v>
      </c>
      <c r="G16" s="21"/>
      <c r="H16" s="21"/>
      <c r="I16" s="19"/>
    </row>
    <row r="17" spans="1:10" s="7" customFormat="1">
      <c r="A17" s="1"/>
      <c r="B17" s="85" t="s">
        <v>9</v>
      </c>
      <c r="C17" s="219">
        <v>0</v>
      </c>
      <c r="D17" s="276"/>
      <c r="E17" s="282">
        <v>0</v>
      </c>
      <c r="G17" s="21"/>
      <c r="H17" s="21"/>
      <c r="I17" s="19"/>
    </row>
    <row r="18" spans="1:10" s="7" customFormat="1" ht="15">
      <c r="A18" s="23"/>
      <c r="B18" s="85" t="s">
        <v>10</v>
      </c>
      <c r="C18" s="292">
        <f>SUM(C14:C17)</f>
        <v>19559.780000000603</v>
      </c>
      <c r="D18" s="279"/>
      <c r="E18" s="286">
        <v>68159.349999999904</v>
      </c>
      <c r="G18" s="21"/>
      <c r="H18" s="21"/>
      <c r="I18" s="19"/>
    </row>
    <row r="19" spans="1:10" s="7" customFormat="1">
      <c r="A19" s="1"/>
      <c r="B19" s="85"/>
      <c r="C19" s="291"/>
      <c r="D19" s="276"/>
      <c r="E19" s="281"/>
      <c r="G19" s="21"/>
      <c r="H19" s="20"/>
      <c r="I19" s="19"/>
    </row>
    <row r="20" spans="1:10" s="7" customFormat="1" ht="15">
      <c r="A20" s="23"/>
      <c r="B20" s="85" t="s">
        <v>11</v>
      </c>
      <c r="C20" s="291"/>
      <c r="D20" s="276"/>
      <c r="E20" s="281"/>
      <c r="G20" s="21"/>
      <c r="H20" s="20"/>
      <c r="I20" s="19"/>
    </row>
    <row r="21" spans="1:10" s="7" customFormat="1" ht="15">
      <c r="A21" s="1"/>
      <c r="B21" s="89" t="s">
        <v>12</v>
      </c>
      <c r="C21" s="314"/>
      <c r="D21" s="277"/>
      <c r="E21" s="281"/>
      <c r="G21" s="21"/>
      <c r="H21" s="20"/>
      <c r="I21" s="21"/>
    </row>
    <row r="22" spans="1:10" s="7" customFormat="1" ht="15">
      <c r="A22" s="23"/>
      <c r="B22" s="85" t="s">
        <v>13</v>
      </c>
      <c r="C22" s="315">
        <v>10572.070000000298</v>
      </c>
      <c r="D22" s="277"/>
      <c r="E22" s="281">
        <v>-62651.5</v>
      </c>
      <c r="F22" s="21"/>
      <c r="G22" s="21"/>
      <c r="H22" s="20"/>
      <c r="I22" s="19"/>
    </row>
    <row r="23" spans="1:10" s="7" customFormat="1" ht="15">
      <c r="A23" s="1"/>
      <c r="B23" s="85" t="s">
        <v>14</v>
      </c>
      <c r="C23" s="316">
        <v>0</v>
      </c>
      <c r="D23" s="277"/>
      <c r="E23" s="287">
        <v>0</v>
      </c>
      <c r="G23" s="21"/>
      <c r="H23" s="20"/>
    </row>
    <row r="24" spans="1:10" s="7" customFormat="1" ht="15">
      <c r="A24" s="23"/>
      <c r="B24" s="85" t="s">
        <v>15</v>
      </c>
      <c r="C24" s="293">
        <f>SUM(C22:C23)</f>
        <v>10572.070000000298</v>
      </c>
      <c r="D24" s="277"/>
      <c r="E24" s="281">
        <v>-62651.5</v>
      </c>
      <c r="G24" s="21"/>
      <c r="H24" s="20"/>
    </row>
    <row r="25" spans="1:10" s="7" customFormat="1" ht="15.75" thickBot="1">
      <c r="A25" s="1"/>
      <c r="B25" s="97" t="s">
        <v>16</v>
      </c>
      <c r="C25" s="294">
        <f>+C10+C18+C24</f>
        <v>91987.480000000767</v>
      </c>
      <c r="D25" s="280"/>
      <c r="E25" s="288">
        <v>61855.629999999874</v>
      </c>
      <c r="G25" s="21"/>
      <c r="H25" s="21"/>
      <c r="I25" s="19"/>
      <c r="J25" s="19"/>
    </row>
    <row r="26" spans="1:10" s="7" customFormat="1" ht="15.75" thickTop="1">
      <c r="A26" s="23"/>
      <c r="B26" s="92"/>
      <c r="C26" s="93"/>
      <c r="D26" s="94"/>
      <c r="E26" s="95"/>
      <c r="G26" s="21"/>
      <c r="H26" s="20"/>
      <c r="I26" s="19"/>
    </row>
    <row r="27" spans="1:10" s="7" customFormat="1">
      <c r="A27" s="1"/>
      <c r="B27" s="1"/>
      <c r="C27" s="15"/>
      <c r="D27" s="10"/>
      <c r="E27" s="10"/>
      <c r="G27" s="21"/>
      <c r="H27" s="20"/>
    </row>
    <row r="28" spans="1:10" s="7" customFormat="1">
      <c r="A28" s="1"/>
      <c r="B28" s="1" t="s">
        <v>243</v>
      </c>
      <c r="C28" s="10"/>
      <c r="D28" s="10"/>
      <c r="E28" s="10"/>
      <c r="G28" s="21"/>
      <c r="H28" s="20"/>
    </row>
    <row r="29" spans="1:10">
      <c r="C29" s="22"/>
      <c r="D29" s="22"/>
      <c r="E29" s="22"/>
    </row>
    <row r="30" spans="1:10" ht="15">
      <c r="B30" s="23"/>
      <c r="C30" s="18"/>
      <c r="D30" s="18"/>
      <c r="E30" s="18"/>
      <c r="F30" s="18"/>
      <c r="I30" s="18"/>
    </row>
    <row r="31" spans="1:10" ht="15">
      <c r="B31" s="5"/>
      <c r="C31" s="22"/>
      <c r="D31" s="22"/>
      <c r="E31" s="22"/>
    </row>
    <row r="32" spans="1:10" ht="15">
      <c r="B32" s="23"/>
      <c r="C32" s="22"/>
      <c r="D32" s="22"/>
      <c r="E32" s="22"/>
    </row>
    <row r="33" spans="2:7">
      <c r="C33" s="22"/>
      <c r="D33" s="22"/>
      <c r="E33" s="22"/>
      <c r="F33" s="264"/>
    </row>
    <row r="34" spans="2:7" ht="15">
      <c r="B34" s="9"/>
      <c r="C34" s="337"/>
      <c r="D34" s="337"/>
      <c r="E34" s="337"/>
      <c r="F34" s="337"/>
      <c r="G34" s="337"/>
    </row>
    <row r="35" spans="2:7" ht="15">
      <c r="B35" s="9"/>
      <c r="C35" s="337"/>
      <c r="D35" s="337"/>
      <c r="E35" s="337"/>
      <c r="F35" s="337"/>
      <c r="G35" s="337"/>
    </row>
    <row r="36" spans="2:7">
      <c r="C36" s="22"/>
      <c r="D36" s="22"/>
      <c r="E36" s="22"/>
    </row>
  </sheetData>
  <mergeCells count="9">
    <mergeCell ref="C35:G35"/>
    <mergeCell ref="B3:E3"/>
    <mergeCell ref="E6:E7"/>
    <mergeCell ref="C6:C7"/>
    <mergeCell ref="E2:F2"/>
    <mergeCell ref="B4:E4"/>
    <mergeCell ref="G2:H2"/>
    <mergeCell ref="G3:H3"/>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E20" sqref="E20"/>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7.42578125" customWidth="1"/>
    <col min="7" max="7" width="18.140625" style="26" customWidth="1"/>
    <col min="8" max="8" width="11.28515625" style="26" bestFit="1" customWidth="1"/>
    <col min="9" max="11" width="12.42578125" customWidth="1"/>
  </cols>
  <sheetData>
    <row r="1" spans="1:13" ht="20.25">
      <c r="A1" s="24"/>
      <c r="B1" s="25"/>
      <c r="C1" s="25"/>
      <c r="D1" s="25"/>
    </row>
    <row r="2" spans="1:13" ht="20.25">
      <c r="A2" s="27"/>
      <c r="B2" s="347" t="s">
        <v>240</v>
      </c>
      <c r="C2" s="347"/>
      <c r="D2" s="347"/>
      <c r="E2" s="347"/>
      <c r="F2" s="100"/>
      <c r="G2" s="29"/>
      <c r="H2" s="29"/>
      <c r="I2" s="28"/>
      <c r="J2" s="28"/>
      <c r="K2" s="28"/>
    </row>
    <row r="3" spans="1:13" ht="18">
      <c r="A3" s="30"/>
      <c r="B3" s="344" t="s">
        <v>17</v>
      </c>
      <c r="C3" s="344"/>
      <c r="D3" s="344"/>
      <c r="E3" s="344"/>
      <c r="F3" s="121"/>
      <c r="G3" s="331"/>
      <c r="H3" s="121"/>
      <c r="I3" s="31"/>
      <c r="J3" s="31"/>
      <c r="K3" s="31"/>
    </row>
    <row r="4" spans="1:13">
      <c r="A4" s="31"/>
      <c r="B4" s="337" t="str">
        <f>+"Correspondiente al periodo cerrado al "&amp;TEXT(INDICE!O3,"DD \d\e MMMM \d\e yyyy")</f>
        <v>Correspondiente al periodo cerrado al 31 de marzo de 2024</v>
      </c>
      <c r="C4" s="337"/>
      <c r="D4" s="337"/>
      <c r="E4" s="337"/>
      <c r="F4" s="5"/>
      <c r="G4" s="332"/>
      <c r="H4" s="5"/>
      <c r="I4" s="31"/>
      <c r="J4" s="31"/>
      <c r="K4" s="31"/>
    </row>
    <row r="5" spans="1:13">
      <c r="A5" s="31"/>
      <c r="B5" s="346"/>
      <c r="C5" s="346"/>
      <c r="D5" s="346"/>
      <c r="E5" s="346"/>
      <c r="F5" s="346"/>
      <c r="G5" s="346"/>
      <c r="H5" s="346"/>
      <c r="I5" s="31"/>
      <c r="J5" s="31"/>
      <c r="K5" s="31"/>
    </row>
    <row r="6" spans="1:13" ht="45">
      <c r="A6" s="31"/>
      <c r="B6" s="106" t="s">
        <v>18</v>
      </c>
      <c r="C6" s="107" t="s">
        <v>19</v>
      </c>
      <c r="D6" s="106" t="s">
        <v>20</v>
      </c>
      <c r="E6" s="114" t="str">
        <f>+"TOTAL ACTIVO NETO AL "&amp;UPPER(TEXT(INDICE!O2,"DD \D\E MMMM \D\E yyyy"))</f>
        <v>TOTAL ACTIVO NETO AL 31 DE MARZO DE 2023</v>
      </c>
      <c r="F6" s="101"/>
      <c r="G6" s="102"/>
      <c r="H6" s="102"/>
      <c r="I6" s="31"/>
      <c r="J6" s="31"/>
      <c r="K6" s="31"/>
    </row>
    <row r="7" spans="1:13" ht="15.75">
      <c r="A7" s="31"/>
      <c r="B7" s="115" t="s">
        <v>21</v>
      </c>
      <c r="C7" s="103">
        <v>5000000</v>
      </c>
      <c r="D7" s="252">
        <v>315376.37</v>
      </c>
      <c r="E7" s="296">
        <f>+C7+D7</f>
        <v>5315376.37</v>
      </c>
      <c r="F7" s="101"/>
      <c r="G7" s="102"/>
      <c r="H7" s="102"/>
      <c r="I7" s="31"/>
      <c r="J7" s="31"/>
      <c r="K7" s="32"/>
    </row>
    <row r="8" spans="1:13">
      <c r="B8" s="116"/>
      <c r="C8" s="104"/>
      <c r="D8" s="104"/>
      <c r="E8" s="295"/>
      <c r="F8" s="79"/>
      <c r="G8" s="105"/>
      <c r="H8" s="105"/>
    </row>
    <row r="9" spans="1:13">
      <c r="A9" s="33"/>
      <c r="B9" s="116" t="s">
        <v>22</v>
      </c>
      <c r="C9" s="108"/>
      <c r="D9" s="108"/>
      <c r="E9" s="295"/>
      <c r="F9" s="82"/>
      <c r="G9" s="11"/>
      <c r="H9" s="11"/>
      <c r="I9" s="34"/>
      <c r="J9" s="34"/>
      <c r="K9" s="34"/>
    </row>
    <row r="10" spans="1:13">
      <c r="A10" s="33"/>
      <c r="B10" s="117" t="s">
        <v>14</v>
      </c>
      <c r="C10" s="250">
        <v>0</v>
      </c>
      <c r="D10" s="108"/>
      <c r="E10" s="295">
        <f t="shared" ref="E10:E14" si="0">+C10+D10</f>
        <v>0</v>
      </c>
      <c r="F10" s="82"/>
      <c r="G10" s="11"/>
      <c r="H10" s="11"/>
      <c r="I10" s="34"/>
      <c r="J10" s="34"/>
      <c r="K10" s="34"/>
    </row>
    <row r="11" spans="1:13">
      <c r="A11" s="33"/>
      <c r="B11" s="118" t="s">
        <v>23</v>
      </c>
      <c r="C11" s="250"/>
      <c r="D11" s="108"/>
      <c r="E11" s="295"/>
      <c r="F11" s="82"/>
      <c r="G11" s="11"/>
      <c r="H11" s="11"/>
      <c r="I11" s="34"/>
      <c r="J11" s="34"/>
      <c r="K11" s="34"/>
    </row>
    <row r="12" spans="1:13">
      <c r="A12" s="35"/>
      <c r="B12" s="118" t="s">
        <v>245</v>
      </c>
      <c r="C12" s="251">
        <v>0</v>
      </c>
      <c r="D12" s="317">
        <v>0</v>
      </c>
      <c r="E12" s="295">
        <f t="shared" si="0"/>
        <v>0</v>
      </c>
      <c r="F12" s="110"/>
      <c r="G12" s="111"/>
      <c r="H12" s="111"/>
      <c r="I12" s="36"/>
      <c r="J12" s="37"/>
      <c r="K12" s="37"/>
    </row>
    <row r="13" spans="1:13">
      <c r="A13" s="35"/>
      <c r="B13" s="118" t="s">
        <v>24</v>
      </c>
      <c r="C13" s="109"/>
      <c r="D13" s="317">
        <v>0</v>
      </c>
      <c r="E13" s="295">
        <f>+C13+D13</f>
        <v>0</v>
      </c>
      <c r="F13" s="110"/>
      <c r="G13" s="111"/>
      <c r="H13" s="111"/>
      <c r="I13" s="36"/>
      <c r="J13" s="37"/>
      <c r="K13" s="37"/>
    </row>
    <row r="14" spans="1:13">
      <c r="A14" s="33"/>
      <c r="B14" s="112" t="s">
        <v>25</v>
      </c>
      <c r="C14" s="113"/>
      <c r="D14" s="318">
        <v>0</v>
      </c>
      <c r="E14" s="295">
        <f t="shared" si="0"/>
        <v>0</v>
      </c>
      <c r="F14" s="1"/>
      <c r="G14" s="14"/>
      <c r="H14" s="14"/>
      <c r="I14" s="33"/>
      <c r="J14" s="33"/>
      <c r="K14" s="33"/>
    </row>
    <row r="15" spans="1:13" ht="45">
      <c r="A15" s="33"/>
      <c r="B15" s="211" t="s">
        <v>26</v>
      </c>
      <c r="C15" s="297">
        <f>+C7+C10-C12</f>
        <v>5000000</v>
      </c>
      <c r="D15" s="297">
        <f>SUM(D7:D14)</f>
        <v>315376.37</v>
      </c>
      <c r="E15" s="114" t="str">
        <f>+"TOTAL ACTIVO NETO AL "&amp;UPPER(TEXT(INDICE!O3,"DD \D\E MMMM \D\E yyyy"))</f>
        <v>TOTAL ACTIVO NETO AL 31 DE MARZO DE 2024</v>
      </c>
      <c r="F15" s="22"/>
      <c r="G15" s="14"/>
      <c r="H15" s="14"/>
      <c r="I15" s="39"/>
      <c r="J15" s="39"/>
      <c r="K15" s="39"/>
    </row>
    <row r="16" spans="1:13" ht="22.5" customHeight="1" thickBot="1">
      <c r="A16" s="33"/>
      <c r="B16" s="119"/>
      <c r="C16" s="120"/>
      <c r="D16" s="120"/>
      <c r="E16" s="298">
        <f>+C15+D15</f>
        <v>5315376.37</v>
      </c>
      <c r="F16" s="22"/>
      <c r="G16" s="14"/>
      <c r="H16" s="14"/>
      <c r="I16" s="39"/>
      <c r="J16" s="39"/>
      <c r="K16" s="39"/>
      <c r="M16" s="40"/>
    </row>
    <row r="17" spans="1:13" ht="15.75" thickTop="1">
      <c r="A17" s="41"/>
      <c r="B17" s="39"/>
      <c r="C17" s="39"/>
      <c r="D17" s="39"/>
      <c r="E17" s="38"/>
      <c r="F17" s="39"/>
      <c r="G17" s="38"/>
      <c r="H17" s="38"/>
      <c r="I17" s="39"/>
      <c r="J17" s="39"/>
      <c r="K17" s="39"/>
      <c r="M17" s="40"/>
    </row>
    <row r="18" spans="1:13">
      <c r="A18" s="33"/>
      <c r="B18" s="1" t="s">
        <v>243</v>
      </c>
      <c r="C18" s="39"/>
      <c r="D18" s="39"/>
      <c r="E18" s="39"/>
      <c r="F18" s="39"/>
      <c r="G18" s="38"/>
      <c r="H18" s="38"/>
      <c r="I18" s="39"/>
      <c r="J18" s="39"/>
      <c r="K18" s="39"/>
    </row>
    <row r="19" spans="1:13">
      <c r="A19" s="33"/>
      <c r="B19" s="23"/>
      <c r="C19" s="22"/>
      <c r="D19" s="39"/>
      <c r="E19" s="38"/>
      <c r="F19" s="39"/>
      <c r="G19" s="38"/>
      <c r="H19" s="38"/>
      <c r="I19" s="39"/>
      <c r="J19" s="39"/>
      <c r="K19" s="39"/>
    </row>
    <row r="20" spans="1:13" ht="17.25" customHeight="1">
      <c r="A20" s="33"/>
      <c r="B20" s="23"/>
      <c r="C20" s="23"/>
      <c r="D20" s="39"/>
      <c r="E20" s="38"/>
      <c r="F20" s="39"/>
      <c r="G20" s="38"/>
      <c r="H20" s="38"/>
      <c r="I20" s="38"/>
      <c r="J20" s="39"/>
      <c r="K20" s="39"/>
    </row>
    <row r="21" spans="1:13">
      <c r="A21" s="33"/>
      <c r="B21" s="5"/>
      <c r="C21" s="22"/>
      <c r="D21" s="39"/>
      <c r="E21" s="38"/>
      <c r="F21" s="39"/>
      <c r="G21" s="38"/>
      <c r="H21" s="38"/>
      <c r="I21" s="39"/>
      <c r="J21" s="39"/>
      <c r="K21" s="39"/>
    </row>
    <row r="22" spans="1:13">
      <c r="A22" s="33"/>
      <c r="B22" s="23"/>
      <c r="C22" s="39"/>
      <c r="D22" s="39"/>
      <c r="E22" s="39"/>
      <c r="F22" s="39"/>
      <c r="G22" s="38"/>
      <c r="H22" s="38"/>
      <c r="I22" s="39"/>
      <c r="J22" s="39"/>
      <c r="K22" s="39"/>
    </row>
    <row r="23" spans="1:13">
      <c r="A23" s="33"/>
      <c r="B23" s="39"/>
      <c r="C23" s="39"/>
      <c r="D23" s="39"/>
      <c r="E23" s="39"/>
      <c r="F23" s="39"/>
      <c r="G23" s="38"/>
      <c r="H23" s="38"/>
      <c r="I23" s="39"/>
      <c r="J23" s="39"/>
      <c r="K23" s="39"/>
    </row>
    <row r="24" spans="1:13">
      <c r="A24" s="33"/>
      <c r="B24" s="39"/>
      <c r="C24" s="39"/>
      <c r="D24" s="39"/>
      <c r="E24" s="39"/>
      <c r="F24" s="39"/>
      <c r="G24" s="38"/>
      <c r="H24" s="38"/>
      <c r="I24" s="39"/>
      <c r="J24" s="39"/>
      <c r="K24" s="39"/>
    </row>
    <row r="25" spans="1:13">
      <c r="A25" s="33"/>
      <c r="B25" s="39"/>
      <c r="C25" s="39"/>
      <c r="D25" s="39"/>
      <c r="E25" s="39"/>
      <c r="F25" s="39"/>
      <c r="G25" s="38"/>
      <c r="H25" s="38"/>
      <c r="I25" s="39"/>
      <c r="J25" s="39"/>
      <c r="K25" s="39"/>
    </row>
    <row r="26" spans="1:13">
      <c r="A26" s="42"/>
      <c r="B26" s="39"/>
      <c r="C26" s="39"/>
      <c r="D26" s="39"/>
      <c r="E26" s="39"/>
      <c r="F26" s="39"/>
      <c r="G26" s="38"/>
      <c r="H26" s="38"/>
      <c r="I26" s="39"/>
      <c r="J26" s="39"/>
      <c r="K26" s="39"/>
    </row>
    <row r="27" spans="1:13">
      <c r="A27" s="42"/>
      <c r="B27" s="39"/>
      <c r="C27" s="39"/>
      <c r="D27" s="39"/>
      <c r="E27" s="39"/>
      <c r="F27" s="39"/>
      <c r="G27" s="38"/>
      <c r="H27" s="38"/>
      <c r="I27" s="39"/>
      <c r="J27" s="39"/>
      <c r="K27" s="39"/>
    </row>
    <row r="29" spans="1:13">
      <c r="J29" s="40"/>
    </row>
    <row r="31" spans="1:13">
      <c r="J31" s="40"/>
    </row>
    <row r="32" spans="1:13">
      <c r="J32" s="40"/>
    </row>
    <row r="33" spans="2:10">
      <c r="J33" s="40"/>
    </row>
    <row r="36" spans="2:10">
      <c r="B36" s="9"/>
      <c r="C36" s="5"/>
      <c r="D36" s="5"/>
      <c r="E36" s="337"/>
      <c r="F36" s="337"/>
      <c r="G36" s="337"/>
      <c r="H36" s="337"/>
    </row>
    <row r="37" spans="2:10">
      <c r="B37" s="9"/>
      <c r="C37" s="5"/>
      <c r="D37" s="5"/>
      <c r="E37" s="337"/>
      <c r="F37" s="337"/>
      <c r="G37" s="337"/>
      <c r="H37" s="337"/>
    </row>
  </sheetData>
  <mergeCells count="6">
    <mergeCell ref="B5:H5"/>
    <mergeCell ref="E36:H36"/>
    <mergeCell ref="E37:H37"/>
    <mergeCell ref="B2:E2"/>
    <mergeCell ref="B3:E3"/>
    <mergeCell ref="B4:E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3"/>
  <sheetViews>
    <sheetView showGridLines="0" workbookViewId="0">
      <selection activeCell="G18" sqref="G18"/>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26" customWidth="1"/>
    <col min="8" max="9" width="10.140625" style="26" bestFit="1" customWidth="1"/>
    <col min="10" max="10" width="9.140625" style="26"/>
  </cols>
  <sheetData>
    <row r="1" spans="2:5">
      <c r="B1" s="2"/>
      <c r="C1" s="43"/>
      <c r="D1" s="2"/>
      <c r="E1" s="2"/>
    </row>
    <row r="2" spans="2:5" ht="23.25">
      <c r="B2" s="338" t="s">
        <v>240</v>
      </c>
      <c r="C2" s="338"/>
      <c r="D2" s="338"/>
      <c r="E2" s="3"/>
    </row>
    <row r="3" spans="2:5" ht="20.25">
      <c r="B3" s="348" t="str">
        <f>+"ESTADOS DE INGRESOS Y EGRESOS AL "&amp;UPPER(TEXT(INDICE!O3,"DD \D\E MMMM \D\E yyyy"))</f>
        <v>ESTADOS DE INGRESOS Y EGRESOS AL 31 DE MARZO DE 2024</v>
      </c>
      <c r="C3" s="348"/>
      <c r="D3" s="348"/>
    </row>
    <row r="4" spans="2:5" ht="20.25">
      <c r="B4" s="122"/>
      <c r="C4" s="122"/>
      <c r="D4" s="122"/>
    </row>
    <row r="5" spans="2:5">
      <c r="B5" s="126"/>
      <c r="C5" s="341">
        <f>+INDICE!P3</f>
        <v>2024</v>
      </c>
      <c r="D5" s="339">
        <f>+INDICE!P2</f>
        <v>2023</v>
      </c>
    </row>
    <row r="6" spans="2:5" ht="9" customHeight="1">
      <c r="B6" s="127"/>
      <c r="C6" s="349"/>
      <c r="D6" s="350"/>
    </row>
    <row r="7" spans="2:5">
      <c r="B7" s="89" t="s">
        <v>27</v>
      </c>
      <c r="C7" s="135"/>
      <c r="D7" s="136"/>
    </row>
    <row r="8" spans="2:5">
      <c r="B8" s="128"/>
      <c r="C8" s="135"/>
      <c r="D8" s="136"/>
    </row>
    <row r="9" spans="2:5">
      <c r="B9" s="89" t="s">
        <v>28</v>
      </c>
      <c r="C9" s="59"/>
      <c r="D9" s="137"/>
    </row>
    <row r="10" spans="2:5">
      <c r="B10" s="85" t="s">
        <v>29</v>
      </c>
      <c r="C10" s="319">
        <v>81817.679999999993</v>
      </c>
      <c r="D10" s="137">
        <v>72668.39</v>
      </c>
    </row>
    <row r="11" spans="2:5">
      <c r="B11" s="129" t="s">
        <v>30</v>
      </c>
      <c r="C11" s="320">
        <v>19.93</v>
      </c>
      <c r="D11" s="138">
        <v>405.8</v>
      </c>
    </row>
    <row r="12" spans="2:5">
      <c r="B12" s="89" t="s">
        <v>31</v>
      </c>
      <c r="C12" s="83">
        <f>SUM(C10:C11)</f>
        <v>81837.609999999986</v>
      </c>
      <c r="D12" s="139">
        <v>73074.19</v>
      </c>
    </row>
    <row r="13" spans="2:5" ht="21.75" customHeight="1">
      <c r="B13" s="89" t="s">
        <v>32</v>
      </c>
      <c r="C13" s="135"/>
      <c r="D13" s="137"/>
    </row>
    <row r="14" spans="2:5">
      <c r="B14" s="129" t="s">
        <v>33</v>
      </c>
      <c r="C14" s="319">
        <v>11606.96</v>
      </c>
      <c r="D14" s="137">
        <v>11466.45</v>
      </c>
      <c r="E14" s="40"/>
    </row>
    <row r="15" spans="2:5" hidden="1">
      <c r="B15" s="130" t="s">
        <v>34</v>
      </c>
      <c r="C15" s="319"/>
      <c r="D15" s="137"/>
    </row>
    <row r="16" spans="2:5">
      <c r="B16" s="129" t="s">
        <v>35</v>
      </c>
      <c r="C16" s="319">
        <v>0</v>
      </c>
      <c r="D16" s="137">
        <v>460.95</v>
      </c>
    </row>
    <row r="17" spans="2:7">
      <c r="B17" s="85" t="s">
        <v>36</v>
      </c>
      <c r="C17" s="91">
        <v>0</v>
      </c>
      <c r="D17" s="137">
        <v>0</v>
      </c>
    </row>
    <row r="18" spans="2:7">
      <c r="B18" s="131" t="s">
        <v>37</v>
      </c>
      <c r="C18" s="98">
        <f>SUM(C14:C17)</f>
        <v>11606.96</v>
      </c>
      <c r="D18" s="140">
        <v>11927.400000000001</v>
      </c>
    </row>
    <row r="19" spans="2:7" ht="15.75" thickBot="1">
      <c r="B19" s="131" t="s">
        <v>38</v>
      </c>
      <c r="C19" s="99">
        <f>+C12-C18</f>
        <v>70230.649999999994</v>
      </c>
      <c r="D19" s="141">
        <v>61146.79</v>
      </c>
      <c r="G19" s="29"/>
    </row>
    <row r="20" spans="2:7" ht="15.75" thickTop="1">
      <c r="B20" s="130"/>
      <c r="C20" s="135"/>
      <c r="D20" s="136"/>
    </row>
    <row r="21" spans="2:7">
      <c r="B21" s="132"/>
      <c r="C21" s="133"/>
      <c r="D21" s="134"/>
    </row>
    <row r="22" spans="2:7">
      <c r="B22" s="124"/>
      <c r="C22" s="125"/>
      <c r="D22" s="125"/>
    </row>
    <row r="23" spans="2:7">
      <c r="B23" s="1" t="s">
        <v>243</v>
      </c>
      <c r="C23" s="40"/>
      <c r="D23" s="40"/>
    </row>
    <row r="24" spans="2:7">
      <c r="B24" s="23"/>
      <c r="C24" s="40"/>
      <c r="D24" s="40"/>
    </row>
    <row r="25" spans="2:7">
      <c r="B25" s="28"/>
      <c r="C25" s="40"/>
      <c r="D25" s="40"/>
    </row>
    <row r="26" spans="2:7">
      <c r="B26" s="23"/>
      <c r="C26" s="40"/>
      <c r="D26" s="40"/>
    </row>
    <row r="27" spans="2:7">
      <c r="B27" s="28"/>
      <c r="C27" s="52"/>
      <c r="D27" s="52"/>
    </row>
    <row r="28" spans="2:7">
      <c r="B28" s="28"/>
      <c r="C28" s="40"/>
      <c r="D28" s="40"/>
    </row>
    <row r="29" spans="2:7">
      <c r="B29" s="4"/>
      <c r="C29" s="40"/>
      <c r="D29" s="40"/>
    </row>
    <row r="30" spans="2:7">
      <c r="B30" s="28"/>
      <c r="C30" s="40"/>
      <c r="D30" s="40"/>
    </row>
    <row r="31" spans="2:7">
      <c r="B31" s="4"/>
      <c r="C31" s="40"/>
      <c r="D31" s="40"/>
    </row>
    <row r="32" spans="2:7">
      <c r="B32" s="28"/>
      <c r="C32" s="52"/>
      <c r="D32" s="52"/>
    </row>
    <row r="33" spans="2:4">
      <c r="B33" s="4"/>
      <c r="C33" s="40"/>
      <c r="D33" s="40"/>
    </row>
    <row r="34" spans="2:4">
      <c r="B34" s="28"/>
      <c r="C34" s="40"/>
      <c r="D34" s="40"/>
    </row>
    <row r="35" spans="2:4">
      <c r="B35" s="28"/>
      <c r="C35" s="40"/>
      <c r="D35" s="40"/>
    </row>
    <row r="36" spans="2:4">
      <c r="B36" s="28"/>
      <c r="C36" s="40"/>
      <c r="D36" s="40"/>
    </row>
    <row r="37" spans="2:4">
      <c r="B37" s="28"/>
      <c r="C37" s="52"/>
      <c r="D37" s="52"/>
    </row>
    <row r="39" spans="2:4">
      <c r="C39" s="40"/>
      <c r="D39" s="40"/>
    </row>
    <row r="41" spans="2:4">
      <c r="C41" s="40"/>
    </row>
    <row r="42" spans="2:4">
      <c r="C42" s="40"/>
    </row>
    <row r="43" spans="2:4">
      <c r="C43" s="40"/>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H18" sqref="H18"/>
    </sheetView>
  </sheetViews>
  <sheetFormatPr baseColWidth="10" defaultColWidth="9.140625" defaultRowHeight="15"/>
  <cols>
    <col min="1" max="1" width="8.85546875" customWidth="1"/>
    <col min="2" max="2" width="50.5703125" customWidth="1"/>
    <col min="3" max="3" width="14.42578125" style="56" customWidth="1"/>
    <col min="4" max="4" width="27.5703125" style="12" customWidth="1"/>
    <col min="5" max="5" width="8.85546875" customWidth="1"/>
    <col min="6" max="6" width="15.85546875" style="26" customWidth="1"/>
    <col min="7" max="7" width="13.7109375" style="26" bestFit="1" customWidth="1"/>
    <col min="8" max="8" width="11.7109375" style="26" bestFit="1" customWidth="1"/>
  </cols>
  <sheetData>
    <row r="1" spans="1:8" s="4" customFormat="1" ht="14.25">
      <c r="A1" s="1"/>
      <c r="B1" s="2"/>
      <c r="C1" s="43"/>
      <c r="D1" s="55"/>
      <c r="E1" s="2"/>
      <c r="F1" s="50"/>
      <c r="G1" s="50"/>
      <c r="H1" s="50"/>
    </row>
    <row r="2" spans="1:8" s="4" customFormat="1" ht="26.25">
      <c r="A2" s="1"/>
      <c r="B2" s="352" t="s">
        <v>0</v>
      </c>
      <c r="C2" s="352"/>
      <c r="D2" s="352"/>
      <c r="E2" s="3"/>
      <c r="F2" s="50"/>
      <c r="G2" s="50"/>
      <c r="H2" s="50"/>
    </row>
    <row r="3" spans="1:8" ht="21.75" customHeight="1">
      <c r="B3" s="348" t="str">
        <f>+"ESTADO DEL ACTIVO NETO AL "&amp;UPPER(TEXT(INDICE!O3,"DD \D\E MMMM \D\E yyyy"))</f>
        <v>ESTADO DEL ACTIVO NETO AL 31 DE MARZO DE 2024</v>
      </c>
      <c r="C3" s="348"/>
      <c r="D3" s="348"/>
    </row>
    <row r="4" spans="1:8">
      <c r="B4" s="351" t="s">
        <v>39</v>
      </c>
      <c r="C4" s="351"/>
      <c r="D4" s="351"/>
    </row>
    <row r="5" spans="1:8" ht="21.75" customHeight="1">
      <c r="B5" s="143"/>
      <c r="C5" s="143"/>
      <c r="D5" s="143"/>
    </row>
    <row r="6" spans="1:8">
      <c r="B6" s="97" t="s">
        <v>40</v>
      </c>
      <c r="C6" s="160">
        <f>+INDICE!P3</f>
        <v>2024</v>
      </c>
      <c r="D6" s="161">
        <f>+INDICE!P2</f>
        <v>2023</v>
      </c>
    </row>
    <row r="7" spans="1:8" ht="17.25" customHeight="1">
      <c r="B7" s="89" t="s">
        <v>41</v>
      </c>
      <c r="C7" s="148"/>
      <c r="D7" s="149"/>
    </row>
    <row r="8" spans="1:8" ht="15" customHeight="1">
      <c r="B8" s="89" t="s">
        <v>42</v>
      </c>
      <c r="C8" s="148"/>
      <c r="D8" s="149"/>
    </row>
    <row r="9" spans="1:8" ht="14.25" customHeight="1">
      <c r="B9" s="128" t="s">
        <v>247</v>
      </c>
      <c r="C9" s="321">
        <v>83900.79</v>
      </c>
      <c r="D9" s="149">
        <v>7363.48</v>
      </c>
    </row>
    <row r="10" spans="1:8" ht="14.25" customHeight="1">
      <c r="B10" s="128" t="s">
        <v>238</v>
      </c>
      <c r="C10" s="321">
        <v>8086.69</v>
      </c>
      <c r="D10" s="149">
        <v>54492.15</v>
      </c>
    </row>
    <row r="11" spans="1:8">
      <c r="B11" s="128"/>
      <c r="C11" s="145">
        <f>SUM(C9:C10)</f>
        <v>91987.48</v>
      </c>
      <c r="D11" s="150">
        <v>61855.630000000005</v>
      </c>
    </row>
    <row r="12" spans="1:8">
      <c r="B12" s="89" t="s">
        <v>44</v>
      </c>
      <c r="C12" s="90"/>
      <c r="D12" s="149"/>
    </row>
    <row r="13" spans="1:8">
      <c r="B13" s="85" t="s">
        <v>239</v>
      </c>
      <c r="C13" s="319">
        <v>468242.06</v>
      </c>
      <c r="D13" s="149">
        <v>1235644.3600000001</v>
      </c>
    </row>
    <row r="14" spans="1:8">
      <c r="B14" s="85" t="s">
        <v>46</v>
      </c>
      <c r="C14" s="90">
        <v>0</v>
      </c>
      <c r="D14" s="149">
        <v>0</v>
      </c>
    </row>
    <row r="15" spans="1:8">
      <c r="B15" s="89"/>
      <c r="C15" s="145">
        <f>SUM(C13:C14)</f>
        <v>468242.06</v>
      </c>
      <c r="D15" s="150">
        <v>1235644.3600000001</v>
      </c>
    </row>
    <row r="16" spans="1:8">
      <c r="B16" s="89"/>
      <c r="C16" s="145">
        <f>+C11+C15</f>
        <v>560229.54</v>
      </c>
      <c r="D16" s="150">
        <v>1297499.9900000002</v>
      </c>
    </row>
    <row r="17" spans="2:4">
      <c r="B17" s="89" t="s">
        <v>47</v>
      </c>
      <c r="C17" s="151"/>
      <c r="D17" s="152"/>
    </row>
    <row r="18" spans="2:4">
      <c r="B18" s="89" t="s">
        <v>44</v>
      </c>
      <c r="C18" s="151"/>
      <c r="D18" s="152"/>
    </row>
    <row r="19" spans="2:4">
      <c r="B19" s="85" t="s">
        <v>239</v>
      </c>
      <c r="C19" s="57">
        <v>4769690.26</v>
      </c>
      <c r="D19" s="182">
        <v>4018132.64</v>
      </c>
    </row>
    <row r="20" spans="2:4">
      <c r="B20" s="85" t="s">
        <v>46</v>
      </c>
      <c r="C20" s="183">
        <v>0</v>
      </c>
      <c r="D20" s="184">
        <v>0</v>
      </c>
    </row>
    <row r="21" spans="2:4">
      <c r="B21" s="89"/>
      <c r="C21" s="151">
        <f>SUM(C19:C20)</f>
        <v>4769690.26</v>
      </c>
      <c r="D21" s="152">
        <v>4018132.64</v>
      </c>
    </row>
    <row r="22" spans="2:4" ht="15.75" thickBot="1">
      <c r="B22" s="89" t="s">
        <v>48</v>
      </c>
      <c r="C22" s="147">
        <f>+C16+C21</f>
        <v>5329919.8</v>
      </c>
      <c r="D22" s="154">
        <v>5315632.6300000008</v>
      </c>
    </row>
    <row r="23" spans="2:4" ht="27.75" customHeight="1" thickTop="1">
      <c r="B23" s="155" t="s">
        <v>49</v>
      </c>
      <c r="C23" s="146"/>
      <c r="D23" s="153"/>
    </row>
    <row r="24" spans="2:4">
      <c r="B24" s="89" t="s">
        <v>50</v>
      </c>
      <c r="C24" s="90"/>
      <c r="D24" s="149"/>
    </row>
    <row r="25" spans="2:4">
      <c r="B25" s="89" t="s">
        <v>51</v>
      </c>
      <c r="C25" s="90"/>
      <c r="D25" s="149"/>
    </row>
    <row r="26" spans="2:4">
      <c r="B26" s="128" t="s">
        <v>52</v>
      </c>
      <c r="C26" s="321">
        <v>3971.36</v>
      </c>
      <c r="D26" s="149">
        <v>256.26</v>
      </c>
    </row>
    <row r="27" spans="2:4">
      <c r="B27" s="85" t="s">
        <v>53</v>
      </c>
      <c r="C27" s="90">
        <v>0</v>
      </c>
      <c r="D27" s="149">
        <v>0</v>
      </c>
    </row>
    <row r="28" spans="2:4" ht="15.75" customHeight="1">
      <c r="B28" s="89" t="s">
        <v>54</v>
      </c>
      <c r="C28" s="145">
        <f>SUM(C26:C27)</f>
        <v>3971.36</v>
      </c>
      <c r="D28" s="150">
        <v>256.26</v>
      </c>
    </row>
    <row r="29" spans="2:4">
      <c r="B29" s="89" t="s">
        <v>55</v>
      </c>
      <c r="C29" s="151">
        <v>5000000</v>
      </c>
      <c r="D29" s="152">
        <v>5000000</v>
      </c>
    </row>
    <row r="30" spans="2:4">
      <c r="B30" s="89" t="s">
        <v>56</v>
      </c>
      <c r="C30" s="322">
        <v>325948.44</v>
      </c>
      <c r="D30" s="152">
        <v>315376.37</v>
      </c>
    </row>
    <row r="31" spans="2:4">
      <c r="B31" s="89" t="s">
        <v>57</v>
      </c>
      <c r="C31" s="98">
        <f>SUM(C29:C30)</f>
        <v>5325948.4400000004</v>
      </c>
      <c r="D31" s="140">
        <v>5315376.37</v>
      </c>
    </row>
    <row r="32" spans="2:4" ht="15.75" thickBot="1">
      <c r="B32" s="89" t="s">
        <v>58</v>
      </c>
      <c r="C32" s="147">
        <f>+C28+C31</f>
        <v>5329919.8000000007</v>
      </c>
      <c r="D32" s="154">
        <v>5315632.63</v>
      </c>
    </row>
    <row r="33" spans="2:4" ht="15.75" thickTop="1">
      <c r="B33" s="85" t="s">
        <v>59</v>
      </c>
      <c r="C33" s="90">
        <v>5000</v>
      </c>
      <c r="D33" s="149">
        <v>5000</v>
      </c>
    </row>
    <row r="34" spans="2:4">
      <c r="B34" s="85" t="s">
        <v>60</v>
      </c>
      <c r="C34" s="90">
        <f>+C31/C33</f>
        <v>1065.1896880000002</v>
      </c>
      <c r="D34" s="328">
        <v>1063.075274</v>
      </c>
    </row>
    <row r="35" spans="2:4" ht="15.75" thickBot="1">
      <c r="B35" s="156" t="s">
        <v>61</v>
      </c>
      <c r="C35" s="159">
        <f>+C33*C34</f>
        <v>5325948.4400000004</v>
      </c>
      <c r="D35" s="253">
        <v>5315376.37</v>
      </c>
    </row>
    <row r="36" spans="2:4" ht="15.75" thickTop="1">
      <c r="B36" s="155"/>
      <c r="C36" s="157"/>
      <c r="D36" s="158"/>
    </row>
    <row r="37" spans="2:4">
      <c r="B37" s="23"/>
      <c r="C37" s="144"/>
      <c r="D37" s="80"/>
    </row>
    <row r="38" spans="2:4">
      <c r="B38" s="1" t="s">
        <v>243</v>
      </c>
      <c r="C38" s="80"/>
      <c r="D38" s="80"/>
    </row>
    <row r="39" spans="2:4">
      <c r="B39" s="79"/>
      <c r="C39" s="144"/>
      <c r="D39" s="80"/>
    </row>
    <row r="50" ht="21" customHeight="1"/>
  </sheetData>
  <mergeCells count="3">
    <mergeCell ref="B3:D3"/>
    <mergeCell ref="B4:D4"/>
    <mergeCell ref="B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2"/>
  <sheetViews>
    <sheetView showGridLines="0" zoomScaleNormal="100" workbookViewId="0">
      <selection activeCell="F9" sqref="F9"/>
    </sheetView>
  </sheetViews>
  <sheetFormatPr baseColWidth="10" defaultColWidth="9.140625" defaultRowHeight="15"/>
  <cols>
    <col min="1" max="1" width="11.42578125" customWidth="1"/>
    <col min="2" max="2" width="50.5703125" customWidth="1"/>
    <col min="3" max="3" width="19.85546875" style="56" customWidth="1"/>
    <col min="4" max="4" width="17.7109375" style="56" customWidth="1"/>
    <col min="5" max="5" width="17.28515625" bestFit="1" customWidth="1"/>
    <col min="6" max="6" width="15.85546875" style="26" customWidth="1"/>
    <col min="7" max="7" width="16.42578125" style="26" bestFit="1" customWidth="1"/>
  </cols>
  <sheetData>
    <row r="1" spans="1:7" s="4" customFormat="1" ht="14.25">
      <c r="A1" s="1"/>
      <c r="B1" s="2"/>
      <c r="C1" s="43"/>
      <c r="D1" s="2"/>
      <c r="E1" s="2"/>
      <c r="F1" s="50"/>
      <c r="G1" s="50"/>
    </row>
    <row r="2" spans="1:7" s="4" customFormat="1" ht="26.25">
      <c r="A2" s="1"/>
      <c r="B2" s="354" t="s">
        <v>0</v>
      </c>
      <c r="C2" s="354"/>
      <c r="D2" s="354"/>
      <c r="E2" s="3"/>
      <c r="F2" s="50"/>
      <c r="G2" s="50"/>
    </row>
    <row r="3" spans="1:7" ht="21.75" customHeight="1">
      <c r="B3" s="348" t="str">
        <f>+"ESTADO DEL ACTIVO NETO AL "&amp;UPPER(TEXT(INDICE!O3,"DD \D\E MMMM \D\E yyyy"))</f>
        <v>ESTADO DEL ACTIVO NETO AL 31 DE MARZO DE 2024</v>
      </c>
      <c r="C3" s="348"/>
      <c r="D3" s="348"/>
    </row>
    <row r="4" spans="1:7" ht="14.25" customHeight="1">
      <c r="B4" s="353" t="s">
        <v>62</v>
      </c>
      <c r="C4" s="353"/>
      <c r="D4" s="353"/>
    </row>
    <row r="5" spans="1:7">
      <c r="B5" s="97" t="s">
        <v>40</v>
      </c>
      <c r="C5" s="160">
        <f>+INDICE!P3</f>
        <v>2024</v>
      </c>
      <c r="D5" s="161">
        <f>+INDICE!P2</f>
        <v>2023</v>
      </c>
    </row>
    <row r="6" spans="1:7" ht="17.25" customHeight="1">
      <c r="B6" s="89" t="s">
        <v>41</v>
      </c>
      <c r="C6" s="163"/>
      <c r="D6" s="164"/>
    </row>
    <row r="7" spans="1:7" ht="15" customHeight="1">
      <c r="B7" s="89" t="s">
        <v>42</v>
      </c>
      <c r="C7" s="163"/>
      <c r="D7" s="164"/>
    </row>
    <row r="8" spans="1:7" ht="15" customHeight="1">
      <c r="B8" s="85" t="s">
        <v>254</v>
      </c>
      <c r="C8" s="163">
        <f>+'4'!C9*INDICE!M2</f>
        <v>619004926.47779989</v>
      </c>
      <c r="D8" s="164">
        <f>+'4'!D9*7166.48</f>
        <v>52770232.15039999</v>
      </c>
    </row>
    <row r="9" spans="1:7" ht="14.25" customHeight="1">
      <c r="B9" s="128" t="s">
        <v>43</v>
      </c>
      <c r="C9" s="163">
        <f>+'4'!C10*INDICE!M2</f>
        <v>59662143.215799995</v>
      </c>
      <c r="D9" s="164">
        <f>+'4'!D10*7166.48</f>
        <v>390516903.13199997</v>
      </c>
      <c r="E9" s="258"/>
    </row>
    <row r="10" spans="1:7" ht="14.25" customHeight="1">
      <c r="B10" s="85"/>
      <c r="C10" s="163"/>
      <c r="D10" s="164"/>
    </row>
    <row r="11" spans="1:7">
      <c r="B11" s="128"/>
      <c r="C11" s="168">
        <f>SUM(C8:C10)</f>
        <v>678667069.69359994</v>
      </c>
      <c r="D11" s="169">
        <f>SUM(D8:D10)</f>
        <v>443287135.28239995</v>
      </c>
      <c r="F11" s="57"/>
    </row>
    <row r="12" spans="1:7">
      <c r="B12" s="89" t="s">
        <v>44</v>
      </c>
      <c r="C12" s="163"/>
      <c r="D12" s="164"/>
    </row>
    <row r="13" spans="1:7">
      <c r="B13" s="85" t="s">
        <v>45</v>
      </c>
      <c r="C13" s="163">
        <f>+'4'!C13*INDICE!M2</f>
        <v>3454605635.1092</v>
      </c>
      <c r="D13" s="164">
        <f>+'4'!D13*7166.48</f>
        <v>8855220593.0528011</v>
      </c>
      <c r="E13" s="40"/>
      <c r="F13" s="57"/>
    </row>
    <row r="14" spans="1:7">
      <c r="B14" s="85" t="s">
        <v>46</v>
      </c>
      <c r="C14" s="163">
        <v>0</v>
      </c>
      <c r="D14" s="164">
        <v>0</v>
      </c>
    </row>
    <row r="15" spans="1:7">
      <c r="B15" s="89"/>
      <c r="C15" s="168">
        <f>SUM(C13:C14)</f>
        <v>3454605635.1092</v>
      </c>
      <c r="D15" s="169">
        <v>1978261364.7728002</v>
      </c>
      <c r="E15" s="40"/>
      <c r="F15" s="58"/>
      <c r="G15" s="57"/>
    </row>
    <row r="16" spans="1:7">
      <c r="B16" s="89" t="s">
        <v>63</v>
      </c>
      <c r="C16" s="168">
        <f>+C11+C15</f>
        <v>4133272704.8028002</v>
      </c>
      <c r="D16" s="169">
        <v>2088554886.1752002</v>
      </c>
      <c r="F16" s="12"/>
    </row>
    <row r="17" spans="2:6">
      <c r="B17" s="89"/>
      <c r="C17" s="170"/>
      <c r="D17" s="171"/>
    </row>
    <row r="18" spans="2:6">
      <c r="B18" s="89" t="s">
        <v>47</v>
      </c>
      <c r="C18" s="170"/>
      <c r="D18" s="171"/>
    </row>
    <row r="19" spans="2:6">
      <c r="B19" s="89" t="s">
        <v>44</v>
      </c>
      <c r="C19" s="170"/>
      <c r="D19" s="171"/>
    </row>
    <row r="20" spans="2:6">
      <c r="B20" s="85" t="s">
        <v>45</v>
      </c>
      <c r="C20" s="163">
        <f>+'4'!C19*INDICE!M2</f>
        <v>35189916194.033195</v>
      </c>
      <c r="D20" s="180">
        <f>+'4'!D19*7166.48</f>
        <v>28795867201.9072</v>
      </c>
    </row>
    <row r="21" spans="2:6">
      <c r="B21" s="85" t="s">
        <v>46</v>
      </c>
      <c r="C21" s="181">
        <v>0</v>
      </c>
      <c r="D21" s="180">
        <v>0</v>
      </c>
    </row>
    <row r="22" spans="2:6">
      <c r="B22" s="89" t="s">
        <v>64</v>
      </c>
      <c r="C22" s="168">
        <f>SUM(C20:C21)</f>
        <v>35189916194.033195</v>
      </c>
      <c r="D22" s="169">
        <v>34855853811.764</v>
      </c>
    </row>
    <row r="23" spans="2:6">
      <c r="B23" s="89"/>
      <c r="C23" s="170"/>
      <c r="D23" s="171"/>
    </row>
    <row r="24" spans="2:6" ht="15.75" thickBot="1">
      <c r="B24" s="89" t="s">
        <v>48</v>
      </c>
      <c r="C24" s="172">
        <f>+C16+C22</f>
        <v>39323188898.835999</v>
      </c>
      <c r="D24" s="173">
        <v>36944408697.939201</v>
      </c>
      <c r="F24" s="58"/>
    </row>
    <row r="25" spans="2:6" ht="27.75" customHeight="1" thickTop="1">
      <c r="B25" s="155" t="s">
        <v>49</v>
      </c>
      <c r="C25" s="174"/>
      <c r="D25" s="175"/>
    </row>
    <row r="26" spans="2:6">
      <c r="B26" s="89" t="s">
        <v>50</v>
      </c>
      <c r="C26" s="163"/>
      <c r="D26" s="164"/>
    </row>
    <row r="27" spans="2:6">
      <c r="B27" s="89" t="s">
        <v>51</v>
      </c>
      <c r="C27" s="163"/>
      <c r="D27" s="164"/>
    </row>
    <row r="28" spans="2:6">
      <c r="B28" s="128" t="s">
        <v>52</v>
      </c>
      <c r="C28" s="163">
        <f>+'4'!C26*INDICE!M2</f>
        <v>29299979.235199999</v>
      </c>
      <c r="D28" s="164">
        <f>+'4'!D26*7166.48</f>
        <v>1836482.1647999999</v>
      </c>
      <c r="E28" s="40"/>
    </row>
    <row r="29" spans="2:6">
      <c r="B29" s="85" t="s">
        <v>53</v>
      </c>
      <c r="C29" s="163">
        <v>0</v>
      </c>
      <c r="D29" s="164">
        <v>0</v>
      </c>
    </row>
    <row r="30" spans="2:6" ht="15.75" customHeight="1">
      <c r="B30" s="89" t="s">
        <v>54</v>
      </c>
      <c r="C30" s="168">
        <f>SUM(C28:C29)</f>
        <v>29299979.235199999</v>
      </c>
      <c r="D30" s="169">
        <f>+D28+D29</f>
        <v>1836482.1647999999</v>
      </c>
    </row>
    <row r="31" spans="2:6">
      <c r="B31" s="89" t="s">
        <v>55</v>
      </c>
      <c r="C31" s="176">
        <f>+'4'!C29*INDICE!M2</f>
        <v>36889100000</v>
      </c>
      <c r="D31" s="177">
        <v>35832400000</v>
      </c>
    </row>
    <row r="32" spans="2:6">
      <c r="B32" s="89" t="s">
        <v>56</v>
      </c>
      <c r="C32" s="170">
        <f>+'4'!C30*INDICE!$M$3</f>
        <v>2415900501.9204001</v>
      </c>
      <c r="D32" s="171">
        <v>2261153959.9889998</v>
      </c>
    </row>
    <row r="33" spans="2:4">
      <c r="B33" s="89" t="s">
        <v>57</v>
      </c>
      <c r="C33" s="179">
        <f>SUM(C31:C32)</f>
        <v>39305000501.920403</v>
      </c>
      <c r="D33" s="313">
        <f>SUM(D31:D32)</f>
        <v>38093553959.988998</v>
      </c>
    </row>
    <row r="34" spans="2:4" ht="15.75" thickBot="1">
      <c r="B34" s="89" t="s">
        <v>58</v>
      </c>
      <c r="C34" s="172">
        <f>+C30+C33</f>
        <v>39334300481.155602</v>
      </c>
      <c r="D34" s="173">
        <f>+D30+D33</f>
        <v>38095390442.153801</v>
      </c>
    </row>
    <row r="35" spans="2:4" ht="15.75" thickTop="1">
      <c r="B35" s="127"/>
      <c r="C35" s="165"/>
      <c r="D35" s="166"/>
    </row>
    <row r="36" spans="2:4">
      <c r="B36" s="79"/>
      <c r="C36" s="167"/>
      <c r="D36" s="75"/>
    </row>
    <row r="37" spans="2:4">
      <c r="B37" s="1" t="s">
        <v>243</v>
      </c>
      <c r="C37" s="162"/>
      <c r="D37" s="142"/>
    </row>
    <row r="38" spans="2:4">
      <c r="B38" s="28"/>
    </row>
    <row r="39" spans="2:4">
      <c r="B39" s="23"/>
    </row>
    <row r="52" ht="21" customHeight="1"/>
  </sheetData>
  <mergeCells count="3">
    <mergeCell ref="B3:D3"/>
    <mergeCell ref="B4:D4"/>
    <mergeCell ref="B2:D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43"/>
  <sheetViews>
    <sheetView showGridLines="0" workbookViewId="0">
      <selection activeCell="G14" sqref="G14"/>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2:8">
      <c r="B1" s="2"/>
      <c r="C1" s="43"/>
      <c r="D1" s="2"/>
      <c r="E1" s="2"/>
      <c r="F1" s="2"/>
    </row>
    <row r="2" spans="2:8" ht="26.25">
      <c r="B2" s="355" t="s">
        <v>0</v>
      </c>
      <c r="C2" s="355"/>
      <c r="D2" s="355"/>
      <c r="E2" s="3"/>
      <c r="F2" s="3"/>
    </row>
    <row r="3" spans="2:8" ht="20.25">
      <c r="B3" s="348" t="str">
        <f>+"ESTADOS DE RESULTADOS AL "&amp;UPPER(TEXT(INDICE!O3,"DD \D\E MMMM \D\E yyyy"))</f>
        <v>ESTADOS DE RESULTADOS AL 31 DE MARZO DE 2024</v>
      </c>
      <c r="C3" s="348"/>
      <c r="D3" s="348"/>
      <c r="E3" s="44"/>
      <c r="F3" s="45"/>
    </row>
    <row r="4" spans="2:8">
      <c r="B4" s="356" t="s">
        <v>65</v>
      </c>
      <c r="C4" s="356"/>
      <c r="D4" s="356"/>
    </row>
    <row r="5" spans="2:8">
      <c r="B5" s="357"/>
      <c r="C5" s="357"/>
      <c r="D5" s="357"/>
    </row>
    <row r="6" spans="2:8">
      <c r="B6" s="185"/>
      <c r="C6" s="187">
        <f>+INDICE!P3</f>
        <v>2024</v>
      </c>
      <c r="D6" s="188">
        <f>+INDICE!P2</f>
        <v>2023</v>
      </c>
      <c r="E6" s="46">
        <v>2007</v>
      </c>
      <c r="G6" s="26"/>
      <c r="H6" s="26"/>
    </row>
    <row r="7" spans="2:8">
      <c r="B7" s="89" t="s">
        <v>27</v>
      </c>
      <c r="C7" s="135"/>
      <c r="D7" s="136"/>
      <c r="E7" s="40">
        <v>0</v>
      </c>
      <c r="G7" s="26"/>
    </row>
    <row r="8" spans="2:8">
      <c r="B8" s="89"/>
      <c r="C8" s="135"/>
      <c r="D8" s="136"/>
      <c r="E8" s="40"/>
      <c r="G8" s="26"/>
    </row>
    <row r="9" spans="2:8">
      <c r="B9" s="89" t="s">
        <v>28</v>
      </c>
      <c r="C9" s="135"/>
      <c r="D9" s="136"/>
      <c r="E9" s="40"/>
    </row>
    <row r="10" spans="2:8">
      <c r="B10" s="85" t="s">
        <v>29</v>
      </c>
      <c r="C10" s="135">
        <f>+'3'!C10*INDICE!M2</f>
        <v>603636115.85759997</v>
      </c>
      <c r="D10" s="136">
        <v>520776563.56719995</v>
      </c>
      <c r="E10" s="40"/>
      <c r="G10" s="26"/>
    </row>
    <row r="11" spans="2:8">
      <c r="B11" s="129" t="s">
        <v>30</v>
      </c>
      <c r="C11" s="191">
        <f>+'3'!C11*INDICE!M2</f>
        <v>147039.95259999999</v>
      </c>
      <c r="D11" s="192">
        <v>2908157.5839999998</v>
      </c>
      <c r="E11" s="47">
        <v>0</v>
      </c>
    </row>
    <row r="12" spans="2:8">
      <c r="B12" s="89" t="s">
        <v>31</v>
      </c>
      <c r="C12" s="81">
        <f>SUM(C9:C11)</f>
        <v>603783155.81019998</v>
      </c>
      <c r="D12" s="86">
        <v>523684721.15119994</v>
      </c>
      <c r="E12" s="48">
        <f>SUM(E11:E11)</f>
        <v>0</v>
      </c>
    </row>
    <row r="13" spans="2:8" ht="21.75" customHeight="1">
      <c r="B13" s="89" t="s">
        <v>32</v>
      </c>
      <c r="C13" s="135"/>
      <c r="D13" s="136"/>
      <c r="E13" s="40"/>
    </row>
    <row r="14" spans="2:8">
      <c r="B14" s="129" t="s">
        <v>33</v>
      </c>
      <c r="C14" s="135">
        <f>+'3'!C14*INDICE!M2</f>
        <v>85634061.627199993</v>
      </c>
      <c r="D14" s="136">
        <v>82174084.596000001</v>
      </c>
      <c r="E14" s="40">
        <v>13612821</v>
      </c>
      <c r="F14" s="40"/>
    </row>
    <row r="15" spans="2:8" hidden="1">
      <c r="B15" s="130" t="s">
        <v>34</v>
      </c>
      <c r="C15" s="135"/>
      <c r="D15" s="136"/>
      <c r="E15" s="40">
        <v>0</v>
      </c>
    </row>
    <row r="16" spans="2:8">
      <c r="B16" s="129" t="s">
        <v>35</v>
      </c>
      <c r="C16" s="135">
        <f>+'3'!C16*INDICE!M2</f>
        <v>0</v>
      </c>
      <c r="D16" s="136">
        <v>3303388.9559999998</v>
      </c>
      <c r="E16" s="40"/>
    </row>
    <row r="17" spans="2:9">
      <c r="B17" s="85" t="s">
        <v>36</v>
      </c>
      <c r="C17" s="193">
        <v>0</v>
      </c>
      <c r="D17" s="136">
        <v>0</v>
      </c>
      <c r="E17" s="40">
        <v>0</v>
      </c>
      <c r="G17" s="50"/>
    </row>
    <row r="18" spans="2:9">
      <c r="B18" s="131" t="s">
        <v>37</v>
      </c>
      <c r="C18" s="194">
        <f>SUM(C14:C17)</f>
        <v>85634061.627199993</v>
      </c>
      <c r="D18" s="195">
        <v>85477473.552000001</v>
      </c>
      <c r="E18" s="40"/>
    </row>
    <row r="19" spans="2:9" ht="15.75" thickBot="1">
      <c r="B19" s="131" t="s">
        <v>38</v>
      </c>
      <c r="C19" s="196">
        <f>+C12-C18</f>
        <v>518149094.18299997</v>
      </c>
      <c r="D19" s="197">
        <v>438207247.59919995</v>
      </c>
      <c r="E19" s="52" t="e">
        <f>+#REF!+E12-#REF!</f>
        <v>#REF!</v>
      </c>
    </row>
    <row r="20" spans="2:9" ht="15.75" thickTop="1">
      <c r="B20" s="186"/>
      <c r="C20" s="198"/>
      <c r="D20" s="199"/>
      <c r="E20" s="40"/>
    </row>
    <row r="21" spans="2:9">
      <c r="B21" s="49"/>
      <c r="C21" s="40"/>
      <c r="D21" s="40"/>
      <c r="E21" s="47">
        <v>0</v>
      </c>
    </row>
    <row r="22" spans="2:9">
      <c r="B22" s="51"/>
      <c r="C22" s="52"/>
      <c r="D22" s="52"/>
      <c r="E22" s="48" t="e">
        <f>+E19-E21</f>
        <v>#REF!</v>
      </c>
      <c r="I22" s="40"/>
    </row>
    <row r="23" spans="2:9">
      <c r="C23" s="40"/>
      <c r="D23" s="40"/>
      <c r="E23" s="40"/>
    </row>
    <row r="24" spans="2:9">
      <c r="B24" s="1" t="s">
        <v>243</v>
      </c>
      <c r="C24" s="40"/>
      <c r="D24" s="40"/>
      <c r="E24" s="40"/>
      <c r="I24" s="40"/>
    </row>
    <row r="25" spans="2:9">
      <c r="B25" s="28"/>
      <c r="C25" s="40"/>
      <c r="D25" s="40"/>
      <c r="E25" s="40">
        <v>0</v>
      </c>
    </row>
    <row r="26" spans="2:9">
      <c r="B26" s="23"/>
      <c r="C26" s="40"/>
      <c r="D26" s="40"/>
      <c r="E26" s="47">
        <v>0</v>
      </c>
    </row>
    <row r="27" spans="2:9">
      <c r="B27" s="28"/>
      <c r="C27" s="52"/>
      <c r="D27" s="52"/>
      <c r="E27" s="52">
        <v>0</v>
      </c>
    </row>
    <row r="28" spans="2:9">
      <c r="B28" s="28"/>
      <c r="C28" s="40"/>
      <c r="D28" s="40"/>
      <c r="E28" s="40"/>
    </row>
    <row r="29" spans="2:9">
      <c r="B29" s="4"/>
      <c r="C29" s="40"/>
      <c r="D29" s="40"/>
      <c r="E29" s="40">
        <v>0</v>
      </c>
    </row>
    <row r="30" spans="2:9">
      <c r="B30" s="28"/>
      <c r="C30" s="40"/>
      <c r="D30" s="40"/>
      <c r="E30" s="40">
        <v>0</v>
      </c>
    </row>
    <row r="31" spans="2:9">
      <c r="B31" s="4"/>
      <c r="C31" s="40"/>
      <c r="D31" s="40"/>
      <c r="E31" s="40">
        <v>0</v>
      </c>
    </row>
    <row r="32" spans="2:9">
      <c r="B32" s="28"/>
      <c r="C32" s="52"/>
      <c r="D32" s="52"/>
      <c r="E32" s="53" t="e">
        <f>+E22+E27</f>
        <v>#REF!</v>
      </c>
    </row>
    <row r="33" spans="2:5">
      <c r="B33" s="4"/>
      <c r="C33" s="40"/>
      <c r="D33" s="40"/>
      <c r="E33" s="40"/>
    </row>
    <row r="34" spans="2:5">
      <c r="B34" s="28"/>
      <c r="C34" s="40"/>
      <c r="D34" s="40"/>
      <c r="E34" s="40"/>
    </row>
    <row r="35" spans="2:5">
      <c r="B35" s="28"/>
      <c r="C35" s="40"/>
      <c r="D35" s="40"/>
      <c r="E35" s="40">
        <v>324736</v>
      </c>
    </row>
    <row r="36" spans="2:5">
      <c r="B36" s="28"/>
      <c r="C36" s="40"/>
      <c r="D36" s="40"/>
      <c r="E36" s="40" t="e">
        <f>+#REF!</f>
        <v>#REF!</v>
      </c>
    </row>
    <row r="37" spans="2:5" ht="15.75" thickBot="1">
      <c r="B37" s="28"/>
      <c r="C37" s="52"/>
      <c r="D37" s="52"/>
      <c r="E37" s="54" t="e">
        <f>+E32-E35-E36</f>
        <v>#REF!</v>
      </c>
    </row>
    <row r="38" spans="2:5" ht="15.75" thickTop="1"/>
    <row r="39" spans="2:5">
      <c r="C39" s="40"/>
      <c r="D39" s="40"/>
    </row>
    <row r="41" spans="2:5">
      <c r="C41" s="40"/>
    </row>
    <row r="42" spans="2:5">
      <c r="C42" s="40"/>
    </row>
    <row r="43" spans="2:5">
      <c r="C43" s="40"/>
    </row>
  </sheetData>
  <mergeCells count="4">
    <mergeCell ref="B2:D2"/>
    <mergeCell ref="B3:D3"/>
    <mergeCell ref="B4:D4"/>
    <mergeCell ref="B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F16" sqref="F16"/>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0.25">
      <c r="A1" s="24"/>
      <c r="B1" s="25"/>
      <c r="C1" s="25"/>
      <c r="D1" s="25"/>
    </row>
    <row r="2" spans="1:13" ht="26.25">
      <c r="A2" s="27"/>
      <c r="B2" s="355" t="s">
        <v>0</v>
      </c>
      <c r="C2" s="355"/>
      <c r="D2" s="355"/>
      <c r="E2" s="355"/>
      <c r="F2" s="3"/>
      <c r="G2" s="28"/>
      <c r="H2" s="28"/>
      <c r="I2" s="28"/>
      <c r="J2" s="28"/>
      <c r="K2" s="28"/>
    </row>
    <row r="3" spans="1:13" ht="20.25">
      <c r="A3" s="30"/>
      <c r="B3" s="348" t="s">
        <v>17</v>
      </c>
      <c r="C3" s="348"/>
      <c r="D3" s="348"/>
      <c r="E3" s="348"/>
      <c r="F3" s="28"/>
      <c r="G3" s="28"/>
      <c r="H3" s="28"/>
      <c r="I3" s="31"/>
      <c r="J3" s="31"/>
      <c r="K3" s="31"/>
    </row>
    <row r="4" spans="1:13">
      <c r="A4" s="31"/>
      <c r="B4" s="358" t="str">
        <f>+"Correspondiente al periodo cerrado al "&amp;TEXT(INDICE!O3,"DD \d\e MMMM \d\e yyyy")</f>
        <v>Correspondiente al periodo cerrado al 31 de marzo de 2024</v>
      </c>
      <c r="C4" s="358"/>
      <c r="D4" s="358"/>
      <c r="E4" s="358"/>
      <c r="F4" s="28"/>
      <c r="G4" s="28"/>
      <c r="H4" s="28"/>
      <c r="I4" s="31"/>
      <c r="J4" s="31"/>
      <c r="K4" s="31"/>
    </row>
    <row r="5" spans="1:13">
      <c r="A5" s="31"/>
      <c r="B5" s="359" t="s">
        <v>65</v>
      </c>
      <c r="C5" s="359"/>
      <c r="D5" s="359"/>
      <c r="E5" s="359"/>
      <c r="I5" s="31"/>
      <c r="J5" s="31"/>
      <c r="K5" s="31"/>
    </row>
    <row r="6" spans="1:13" ht="45">
      <c r="A6" s="31"/>
      <c r="B6" s="114" t="s">
        <v>18</v>
      </c>
      <c r="C6" s="114" t="s">
        <v>19</v>
      </c>
      <c r="D6" s="114" t="s">
        <v>20</v>
      </c>
      <c r="E6" s="114" t="str">
        <f>+"TOTAL ACTIVO NETO AL "&amp;UPPER(TEXT(INDICE!O2,"DD \D\E MMMM \D\E yyyy"))</f>
        <v>TOTAL ACTIVO NETO AL 31 DE MARZO DE 2023</v>
      </c>
      <c r="F6" s="31"/>
      <c r="G6" s="31"/>
      <c r="H6" s="31"/>
      <c r="I6" s="26"/>
      <c r="J6" s="26"/>
      <c r="K6" s="31"/>
    </row>
    <row r="7" spans="1:13" ht="23.25" customHeight="1">
      <c r="A7" s="31"/>
      <c r="B7" s="203" t="s">
        <v>21</v>
      </c>
      <c r="C7" s="208">
        <v>31387700000</v>
      </c>
      <c r="D7" s="208">
        <v>9314221271.6000004</v>
      </c>
      <c r="E7" s="207">
        <f>+C7+D7</f>
        <v>40701921271.599998</v>
      </c>
      <c r="F7" s="31"/>
      <c r="G7" s="31"/>
      <c r="H7" s="31"/>
      <c r="I7" s="59"/>
      <c r="J7" s="31"/>
      <c r="K7" s="32"/>
    </row>
    <row r="8" spans="1:13">
      <c r="B8" s="206"/>
      <c r="C8" s="200"/>
      <c r="D8" s="200"/>
      <c r="E8" s="202"/>
      <c r="I8" s="40"/>
    </row>
    <row r="9" spans="1:13">
      <c r="A9" s="33"/>
      <c r="B9" s="116" t="s">
        <v>22</v>
      </c>
      <c r="C9" s="201"/>
      <c r="D9" s="201"/>
      <c r="E9" s="202"/>
      <c r="F9" s="34"/>
      <c r="G9" s="34"/>
      <c r="H9" s="34"/>
      <c r="I9" s="34"/>
      <c r="J9" s="34"/>
      <c r="K9" s="34"/>
    </row>
    <row r="10" spans="1:13">
      <c r="A10" s="33"/>
      <c r="B10" s="117" t="s">
        <v>228</v>
      </c>
      <c r="C10" s="210"/>
      <c r="D10" s="202"/>
      <c r="E10" s="299">
        <f t="shared" ref="E10:E14" si="0">+C10+D10</f>
        <v>0</v>
      </c>
      <c r="F10" s="34"/>
      <c r="G10" s="34"/>
      <c r="H10" s="34"/>
      <c r="I10" s="34"/>
      <c r="J10" s="34"/>
      <c r="K10" s="34"/>
    </row>
    <row r="11" spans="1:13">
      <c r="A11" s="35"/>
      <c r="B11" s="204" t="s">
        <v>23</v>
      </c>
      <c r="C11" s="210"/>
      <c r="D11" s="202"/>
      <c r="E11" s="299">
        <f t="shared" si="0"/>
        <v>0</v>
      </c>
      <c r="F11" s="36"/>
      <c r="G11" s="35"/>
      <c r="H11" s="35"/>
      <c r="I11" s="36"/>
      <c r="J11" s="37"/>
      <c r="K11" s="37"/>
    </row>
    <row r="12" spans="1:13">
      <c r="A12" s="35"/>
      <c r="B12" s="204" t="s">
        <v>245</v>
      </c>
      <c r="C12" s="210"/>
      <c r="D12" s="202">
        <f>+'2'!D12*INDICE!M2</f>
        <v>0</v>
      </c>
      <c r="E12" s="299"/>
      <c r="F12" s="36"/>
      <c r="G12" s="35"/>
      <c r="H12" s="35"/>
      <c r="I12" s="36"/>
      <c r="J12" s="37"/>
      <c r="K12" s="37"/>
    </row>
    <row r="13" spans="1:13">
      <c r="A13" s="35"/>
      <c r="B13" s="204" t="s">
        <v>24</v>
      </c>
      <c r="C13" s="210"/>
      <c r="D13" s="202">
        <f>+'2'!D13*INDICE!M2</f>
        <v>0</v>
      </c>
      <c r="E13" s="202">
        <f>+C13+D13</f>
        <v>0</v>
      </c>
      <c r="F13" s="36"/>
      <c r="G13" s="35"/>
      <c r="H13" s="35"/>
      <c r="I13" s="36"/>
      <c r="J13" s="37"/>
      <c r="K13" s="37"/>
    </row>
    <row r="14" spans="1:13">
      <c r="A14" s="33"/>
      <c r="B14" s="205" t="s">
        <v>25</v>
      </c>
      <c r="C14" s="209"/>
      <c r="D14" s="209">
        <f>+'2'!D14*INDICE!M2</f>
        <v>0</v>
      </c>
      <c r="E14" s="202">
        <f t="shared" si="0"/>
        <v>0</v>
      </c>
      <c r="F14" s="33"/>
      <c r="G14" s="33"/>
      <c r="H14" s="60"/>
      <c r="I14" s="33"/>
      <c r="J14" s="33"/>
      <c r="K14" s="33"/>
    </row>
    <row r="15" spans="1:13" ht="58.5" customHeight="1">
      <c r="A15" s="33"/>
      <c r="B15" s="211" t="s">
        <v>26</v>
      </c>
      <c r="C15" s="212">
        <f>+C7+C10-C11+C8</f>
        <v>31387700000</v>
      </c>
      <c r="D15" s="212">
        <f>+D7+D14+D13+D10</f>
        <v>9314221271.6000004</v>
      </c>
      <c r="E15" s="114" t="str">
        <f>+"TOTAL ACTIVO NETO AL "&amp;UPPER(TEXT(INDICE!O3,"DD \D\E MMMM \D\E yyyy"))</f>
        <v>TOTAL ACTIVO NETO AL 31 DE MARZO DE 2024</v>
      </c>
      <c r="F15" s="39"/>
      <c r="G15" s="39"/>
      <c r="H15" s="39"/>
      <c r="I15" s="39"/>
      <c r="J15" s="39"/>
      <c r="K15" s="39"/>
    </row>
    <row r="16" spans="1:13" ht="21" customHeight="1" thickBot="1">
      <c r="A16" s="33"/>
      <c r="B16" s="22"/>
      <c r="C16" s="22"/>
      <c r="D16" s="22"/>
      <c r="E16" s="213">
        <f>+C15+D15</f>
        <v>40701921271.599998</v>
      </c>
      <c r="F16" s="39"/>
      <c r="G16" s="39"/>
      <c r="H16" s="39"/>
      <c r="I16" s="39"/>
      <c r="J16" s="39"/>
      <c r="K16" s="39"/>
      <c r="M16" s="40"/>
    </row>
    <row r="17" spans="1:13" ht="15.75" thickTop="1">
      <c r="A17" s="41"/>
      <c r="B17" s="19"/>
      <c r="C17" s="39"/>
      <c r="D17" s="39"/>
      <c r="E17" s="39"/>
      <c r="F17" s="39"/>
      <c r="G17" s="39"/>
      <c r="H17" s="39"/>
      <c r="I17" s="39"/>
      <c r="J17" s="39"/>
      <c r="K17" s="39"/>
      <c r="M17" s="40"/>
    </row>
    <row r="18" spans="1:13">
      <c r="A18" s="33"/>
      <c r="B18" s="1" t="s">
        <v>243</v>
      </c>
      <c r="C18" s="39"/>
      <c r="D18" s="39"/>
      <c r="E18" s="39"/>
      <c r="F18" s="39"/>
      <c r="G18" s="39"/>
      <c r="H18" s="39"/>
      <c r="I18" s="39"/>
      <c r="J18" s="39"/>
      <c r="K18" s="39"/>
    </row>
    <row r="19" spans="1:13">
      <c r="A19" s="33"/>
      <c r="B19" s="23"/>
      <c r="C19" s="39"/>
      <c r="D19" s="39"/>
      <c r="E19" s="39"/>
      <c r="F19" s="39"/>
      <c r="G19" s="39"/>
      <c r="H19" s="39"/>
      <c r="I19" s="39"/>
      <c r="J19" s="39"/>
      <c r="K19" s="39"/>
    </row>
    <row r="20" spans="1:13">
      <c r="A20" s="33"/>
      <c r="B20" s="28"/>
      <c r="C20" s="39"/>
      <c r="D20" s="39"/>
      <c r="E20" s="39"/>
      <c r="F20" s="39"/>
      <c r="G20" s="39"/>
      <c r="H20" s="39"/>
      <c r="I20" s="39"/>
      <c r="J20" s="39"/>
      <c r="K20" s="39"/>
    </row>
    <row r="21" spans="1:13">
      <c r="A21" s="33"/>
      <c r="B21" s="23"/>
      <c r="C21" s="39"/>
      <c r="D21" s="39"/>
      <c r="E21" s="39"/>
      <c r="F21" s="39"/>
      <c r="G21" s="39"/>
      <c r="H21" s="39"/>
      <c r="I21" s="39"/>
      <c r="J21" s="39"/>
      <c r="K21" s="39"/>
    </row>
    <row r="22" spans="1:13">
      <c r="A22" s="33"/>
      <c r="B22" s="28"/>
      <c r="C22" s="39"/>
      <c r="D22" s="39"/>
      <c r="E22" s="39"/>
      <c r="F22" s="39"/>
      <c r="G22" s="39"/>
      <c r="H22" s="39"/>
      <c r="I22" s="39"/>
      <c r="J22" s="39"/>
      <c r="K22" s="39"/>
    </row>
    <row r="23" spans="1:13">
      <c r="A23" s="33"/>
      <c r="B23" s="39"/>
      <c r="C23" s="39"/>
      <c r="D23" s="39"/>
      <c r="E23" s="39"/>
      <c r="F23" s="39"/>
      <c r="G23" s="39"/>
      <c r="H23" s="39"/>
      <c r="I23" s="39"/>
      <c r="J23" s="39"/>
      <c r="K23" s="39"/>
    </row>
    <row r="24" spans="1:13">
      <c r="A24" s="33"/>
      <c r="B24" s="39"/>
      <c r="C24" s="39"/>
      <c r="D24" s="39"/>
      <c r="E24" s="39"/>
      <c r="F24" s="39"/>
      <c r="G24" s="39"/>
      <c r="H24" s="39"/>
      <c r="I24" s="39"/>
      <c r="J24" s="39"/>
      <c r="K24" s="39"/>
    </row>
    <row r="25" spans="1:13">
      <c r="A25" s="33"/>
      <c r="B25" s="39"/>
      <c r="C25" s="39"/>
      <c r="D25" s="39"/>
      <c r="E25" s="39"/>
      <c r="F25" s="39"/>
      <c r="G25" s="39"/>
      <c r="H25" s="39"/>
      <c r="I25" s="39"/>
      <c r="J25" s="39"/>
      <c r="K25" s="39"/>
    </row>
    <row r="26" spans="1:13">
      <c r="A26" s="42"/>
      <c r="B26" s="39"/>
      <c r="C26" s="39"/>
      <c r="D26" s="39"/>
      <c r="E26" s="39"/>
      <c r="F26" s="39"/>
      <c r="G26" s="39"/>
      <c r="H26" s="39"/>
      <c r="I26" s="39"/>
      <c r="J26" s="39"/>
      <c r="K26" s="39"/>
    </row>
    <row r="27" spans="1:13">
      <c r="A27" s="42"/>
      <c r="B27" s="39"/>
      <c r="C27" s="39"/>
      <c r="D27" s="39"/>
      <c r="E27" s="39"/>
      <c r="F27" s="39"/>
      <c r="G27" s="39"/>
      <c r="H27" s="39"/>
      <c r="I27" s="39"/>
      <c r="J27" s="39"/>
      <c r="K27" s="39"/>
    </row>
    <row r="29" spans="1:13">
      <c r="J29" s="40"/>
    </row>
    <row r="30" spans="1:13">
      <c r="G30" s="40"/>
    </row>
    <row r="31" spans="1:13">
      <c r="J31" s="40"/>
    </row>
    <row r="32" spans="1:13">
      <c r="J32" s="40"/>
    </row>
    <row r="33" spans="2:10">
      <c r="J33" s="40"/>
    </row>
    <row r="36" spans="2:10">
      <c r="B36" s="9"/>
      <c r="C36" s="5"/>
      <c r="D36" s="5"/>
      <c r="E36" s="337"/>
      <c r="F36" s="337"/>
      <c r="G36" s="337"/>
      <c r="H36" s="337"/>
    </row>
    <row r="37" spans="2:10">
      <c r="B37" s="9"/>
      <c r="C37" s="5"/>
      <c r="D37" s="5"/>
      <c r="E37" s="337"/>
      <c r="F37" s="337"/>
      <c r="G37" s="337"/>
      <c r="H37" s="337"/>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H15" sqref="H15"/>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5">
      <c r="B1" s="2"/>
      <c r="C1" s="2"/>
      <c r="E1" s="2"/>
      <c r="F1" s="2"/>
      <c r="G1" s="2"/>
      <c r="H1" s="45"/>
    </row>
    <row r="2" spans="1:10">
      <c r="B2" s="2"/>
      <c r="C2" s="3"/>
      <c r="E2" s="343"/>
      <c r="F2" s="343"/>
      <c r="G2" s="343"/>
      <c r="H2" s="343"/>
    </row>
    <row r="3" spans="1:10" ht="26.25">
      <c r="B3" s="355" t="s">
        <v>0</v>
      </c>
      <c r="C3" s="355"/>
      <c r="D3" s="355"/>
      <c r="E3" s="355"/>
      <c r="F3" s="3"/>
      <c r="G3" s="345"/>
      <c r="H3" s="345"/>
    </row>
    <row r="4" spans="1:10" ht="18">
      <c r="A4" s="4"/>
      <c r="B4" s="344" t="str">
        <f>+"ESTADO DE FLUJOS DE CAJA  AL "&amp;UPPER(TEXT(INDICE!O3,"DD \D\E MMMM \D\E yyyy"))</f>
        <v>ESTADO DE FLUJOS DE CAJA  AL 31 DE MARZO DE 2024</v>
      </c>
      <c r="C4" s="344"/>
      <c r="D4" s="344"/>
      <c r="E4" s="344"/>
    </row>
    <row r="5" spans="1:10" ht="16.5" customHeight="1">
      <c r="A5" s="5"/>
      <c r="B5" s="337" t="s">
        <v>65</v>
      </c>
      <c r="C5" s="337"/>
      <c r="D5" s="337"/>
      <c r="E5" s="337"/>
    </row>
    <row r="6" spans="1:10" ht="15">
      <c r="A6" s="5"/>
      <c r="B6" s="5"/>
      <c r="C6" s="5"/>
      <c r="G6" s="18"/>
      <c r="H6" s="18"/>
      <c r="I6" s="18"/>
    </row>
    <row r="7" spans="1:10" s="7" customFormat="1" ht="15">
      <c r="A7" s="1"/>
      <c r="B7" s="96"/>
      <c r="C7" s="214">
        <f>+INDICE!P3</f>
        <v>2024</v>
      </c>
      <c r="D7" s="215"/>
      <c r="E7" s="216">
        <f>+INDICE!P2</f>
        <v>2023</v>
      </c>
      <c r="G7" s="19"/>
      <c r="H7" s="19"/>
      <c r="I7" s="26"/>
      <c r="J7" s="26"/>
    </row>
    <row r="8" spans="1:10" s="7" customFormat="1" ht="15">
      <c r="A8" s="1"/>
      <c r="B8" s="92"/>
      <c r="C8" s="8" t="s">
        <v>1</v>
      </c>
      <c r="D8" s="123"/>
      <c r="E8" s="190" t="s">
        <v>1</v>
      </c>
      <c r="G8" s="19"/>
      <c r="H8" s="19"/>
      <c r="I8" s="19"/>
    </row>
    <row r="9" spans="1:10" s="7" customFormat="1" ht="15">
      <c r="A9" s="1"/>
      <c r="B9" s="85"/>
      <c r="C9" s="178"/>
      <c r="D9" s="9"/>
      <c r="E9" s="217"/>
      <c r="G9" s="19"/>
      <c r="H9" s="19"/>
      <c r="I9" s="19"/>
    </row>
    <row r="10" spans="1:10" s="7" customFormat="1" ht="15">
      <c r="A10" s="1"/>
      <c r="B10" s="89" t="s">
        <v>2</v>
      </c>
      <c r="C10" s="61">
        <f>+E26</f>
        <v>411993436.66319615</v>
      </c>
      <c r="D10" s="9"/>
      <c r="E10" s="325">
        <v>372521539.79519689</v>
      </c>
      <c r="G10" s="19"/>
      <c r="H10" s="19"/>
      <c r="I10" s="19"/>
    </row>
    <row r="11" spans="1:10" s="7" customFormat="1" ht="15">
      <c r="A11" s="1"/>
      <c r="B11" s="85" t="s">
        <v>3</v>
      </c>
      <c r="C11" s="178"/>
      <c r="D11" s="178"/>
      <c r="E11" s="217"/>
      <c r="G11" s="19"/>
      <c r="H11" s="19"/>
      <c r="I11" s="19"/>
    </row>
    <row r="12" spans="1:10" s="7" customFormat="1" ht="15">
      <c r="A12" s="5"/>
      <c r="B12" s="89" t="s">
        <v>4</v>
      </c>
      <c r="C12" s="10"/>
      <c r="D12" s="10"/>
      <c r="E12" s="218"/>
      <c r="G12" s="19"/>
      <c r="H12" s="19"/>
      <c r="I12" s="19"/>
    </row>
    <row r="13" spans="1:10" s="7" customFormat="1" ht="15">
      <c r="A13" s="5"/>
      <c r="B13" s="89" t="s">
        <v>5</v>
      </c>
      <c r="C13" s="10"/>
      <c r="D13" s="10"/>
      <c r="E13" s="218"/>
      <c r="G13" s="19"/>
      <c r="H13" s="19"/>
      <c r="I13" s="21"/>
    </row>
    <row r="14" spans="1:10" s="7" customFormat="1" ht="15">
      <c r="A14" s="1"/>
      <c r="B14" s="85" t="s">
        <v>6</v>
      </c>
      <c r="C14" s="189">
        <f>+'1'!C14*INDICE!M2</f>
        <v>116899196.99760443</v>
      </c>
      <c r="D14" s="219"/>
      <c r="E14" s="265">
        <v>486626136.42319924</v>
      </c>
      <c r="G14" s="19"/>
      <c r="H14" s="19"/>
      <c r="I14" s="12"/>
    </row>
    <row r="15" spans="1:10" s="7" customFormat="1">
      <c r="A15" s="1"/>
      <c r="B15" s="85" t="s">
        <v>7</v>
      </c>
      <c r="C15" s="303">
        <v>0</v>
      </c>
      <c r="D15" s="10"/>
      <c r="E15" s="265">
        <v>0</v>
      </c>
      <c r="G15" s="19"/>
      <c r="H15" s="19"/>
      <c r="I15" s="19"/>
    </row>
    <row r="16" spans="1:10" s="7" customFormat="1">
      <c r="A16" s="1"/>
      <c r="B16" s="85" t="s">
        <v>8</v>
      </c>
      <c r="C16" s="189">
        <f>+'1'!C16*INDICE!M2</f>
        <v>27409339.082000002</v>
      </c>
      <c r="D16" s="10"/>
      <c r="E16" s="265">
        <v>1836482.1647999999</v>
      </c>
      <c r="G16" s="19"/>
      <c r="H16" s="19"/>
      <c r="I16" s="19"/>
    </row>
    <row r="17" spans="1:10" s="7" customFormat="1">
      <c r="A17" s="1"/>
      <c r="B17" s="85" t="s">
        <v>9</v>
      </c>
      <c r="C17" s="220">
        <v>0</v>
      </c>
      <c r="D17" s="10"/>
      <c r="E17" s="265">
        <v>0</v>
      </c>
      <c r="G17" s="19"/>
      <c r="H17" s="19"/>
      <c r="I17" s="19"/>
    </row>
    <row r="18" spans="1:10" s="7" customFormat="1">
      <c r="A18" s="1"/>
      <c r="B18" s="85" t="s">
        <v>10</v>
      </c>
      <c r="C18" s="13">
        <f>+C14+C15+C16+C17</f>
        <v>144308536.07960445</v>
      </c>
      <c r="D18" s="10"/>
      <c r="E18" s="221">
        <v>488462618.58799922</v>
      </c>
      <c r="G18" s="19"/>
      <c r="H18" s="19"/>
      <c r="I18" s="19"/>
    </row>
    <row r="19" spans="1:10" s="7" customFormat="1">
      <c r="A19" s="1"/>
      <c r="B19" s="85"/>
      <c r="C19" s="219"/>
      <c r="D19" s="10"/>
      <c r="E19" s="222"/>
      <c r="G19" s="19"/>
      <c r="H19" s="19"/>
      <c r="I19" s="19"/>
    </row>
    <row r="20" spans="1:10" s="7" customFormat="1" ht="15">
      <c r="A20" s="1"/>
      <c r="B20" s="89" t="s">
        <v>11</v>
      </c>
      <c r="C20" s="219"/>
      <c r="D20" s="10"/>
      <c r="E20" s="304"/>
      <c r="G20" s="19"/>
      <c r="H20" s="19"/>
      <c r="I20" s="19"/>
    </row>
    <row r="21" spans="1:10" s="7" customFormat="1" ht="15">
      <c r="A21" s="5"/>
      <c r="B21" s="85" t="s">
        <v>12</v>
      </c>
      <c r="C21" s="303">
        <v>0</v>
      </c>
      <c r="D21" s="10"/>
      <c r="E21" s="304">
        <v>0</v>
      </c>
      <c r="G21" s="19"/>
      <c r="H21" s="19"/>
      <c r="I21" s="19"/>
    </row>
    <row r="22" spans="1:10" s="7" customFormat="1" ht="15">
      <c r="A22" s="5"/>
      <c r="B22" s="85" t="s">
        <v>66</v>
      </c>
      <c r="C22" s="303"/>
      <c r="D22" s="10"/>
      <c r="E22" s="304"/>
      <c r="G22" s="19"/>
      <c r="H22" s="19"/>
      <c r="I22" s="19"/>
    </row>
    <row r="23" spans="1:10" s="7" customFormat="1" ht="15">
      <c r="A23" s="5"/>
      <c r="B23" s="85" t="s">
        <v>13</v>
      </c>
      <c r="C23" s="223">
        <f>+'1'!C22*INDICE!M2</f>
        <v>77998829.487402201</v>
      </c>
      <c r="D23" s="10"/>
      <c r="E23" s="323">
        <v>-448990721.71999997</v>
      </c>
      <c r="G23" s="19"/>
      <c r="H23" s="19"/>
      <c r="I23" s="19"/>
    </row>
    <row r="24" spans="1:10" s="7" customFormat="1">
      <c r="A24" s="1"/>
      <c r="B24" s="85" t="s">
        <v>14</v>
      </c>
      <c r="C24" s="305">
        <v>0</v>
      </c>
      <c r="D24" s="10"/>
      <c r="E24" s="304">
        <v>0</v>
      </c>
    </row>
    <row r="25" spans="1:10" s="7" customFormat="1">
      <c r="A25" s="1"/>
      <c r="B25" s="85" t="s">
        <v>15</v>
      </c>
      <c r="C25" s="219">
        <f>+C23+C24+C22</f>
        <v>77998829.487402201</v>
      </c>
      <c r="D25" s="10"/>
      <c r="E25" s="324">
        <v>-448990721.71999997</v>
      </c>
    </row>
    <row r="26" spans="1:10" s="7" customFormat="1" ht="15.75" thickBot="1">
      <c r="A26" s="5"/>
      <c r="B26" s="89" t="s">
        <v>16</v>
      </c>
      <c r="C26" s="300">
        <f>+C18+C25+C10</f>
        <v>634300802.23020279</v>
      </c>
      <c r="D26" s="301"/>
      <c r="E26" s="302">
        <v>411993436.66319615</v>
      </c>
      <c r="H26" s="19"/>
      <c r="I26" s="19"/>
      <c r="J26" s="19"/>
    </row>
    <row r="27" spans="1:10" s="7" customFormat="1" ht="15" thickTop="1">
      <c r="A27" s="1"/>
      <c r="B27" s="92"/>
      <c r="C27" s="94"/>
      <c r="D27" s="94"/>
      <c r="E27" s="95"/>
      <c r="I27" s="19"/>
    </row>
    <row r="28" spans="1:10" s="7" customFormat="1">
      <c r="A28" s="1"/>
      <c r="B28" s="1"/>
      <c r="C28" s="10"/>
      <c r="D28" s="10"/>
      <c r="E28" s="10"/>
    </row>
    <row r="29" spans="1:10">
      <c r="B29" s="1" t="s">
        <v>243</v>
      </c>
      <c r="C29" s="22"/>
      <c r="D29" s="22"/>
      <c r="E29" s="22"/>
    </row>
    <row r="30" spans="1:10" ht="15">
      <c r="B30" s="23"/>
      <c r="C30" s="18"/>
      <c r="D30" s="18"/>
      <c r="E30" s="18"/>
      <c r="F30" s="18"/>
      <c r="G30" s="18"/>
      <c r="H30" s="18"/>
      <c r="I30" s="18"/>
    </row>
    <row r="31" spans="1:10">
      <c r="B31" s="28"/>
      <c r="C31" s="22"/>
      <c r="D31" s="22"/>
      <c r="E31" s="22"/>
    </row>
    <row r="32" spans="1:10" ht="15">
      <c r="B32" s="23"/>
      <c r="C32" s="22"/>
      <c r="D32" s="22"/>
      <c r="E32" s="22"/>
    </row>
    <row r="33" spans="2:7">
      <c r="C33" s="22"/>
      <c r="D33" s="22"/>
      <c r="E33" s="22"/>
    </row>
    <row r="34" spans="2:7" ht="15">
      <c r="B34" s="9"/>
      <c r="C34" s="337"/>
      <c r="D34" s="337"/>
      <c r="E34" s="337"/>
      <c r="F34" s="337"/>
      <c r="G34" s="337"/>
    </row>
    <row r="35" spans="2:7" ht="15">
      <c r="B35" s="9"/>
      <c r="C35" s="337"/>
      <c r="D35" s="337"/>
      <c r="E35" s="337"/>
      <c r="F35" s="337"/>
      <c r="G35" s="337"/>
    </row>
    <row r="36" spans="2:7">
      <c r="C36" s="22"/>
      <c r="D36" s="22"/>
      <c r="E36" s="22"/>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4" zoomScaleNormal="100" workbookViewId="0">
      <selection activeCell="I17" sqref="I17"/>
    </sheetView>
  </sheetViews>
  <sheetFormatPr baseColWidth="10" defaultRowHeight="15"/>
  <cols>
    <col min="5" max="5" width="21.5703125" customWidth="1"/>
    <col min="6" max="6" width="24.140625" customWidth="1"/>
  </cols>
  <sheetData>
    <row r="2" spans="1:7" ht="15" customHeight="1">
      <c r="A2" s="360" t="s">
        <v>91</v>
      </c>
      <c r="B2" s="360"/>
      <c r="C2" s="360"/>
      <c r="D2" s="360"/>
      <c r="E2" s="360"/>
      <c r="F2" s="360"/>
      <c r="G2" s="360"/>
    </row>
    <row r="3" spans="1:7">
      <c r="B3" s="226"/>
    </row>
    <row r="4" spans="1:7">
      <c r="B4" s="226"/>
    </row>
    <row r="5" spans="1:7">
      <c r="A5" s="226" t="s">
        <v>92</v>
      </c>
      <c r="B5" s="228"/>
      <c r="C5" s="228"/>
    </row>
    <row r="6" spans="1:7">
      <c r="A6" s="227" t="s">
        <v>93</v>
      </c>
      <c r="B6" s="228"/>
      <c r="C6" s="228"/>
    </row>
    <row r="8" spans="1:7">
      <c r="B8" s="226"/>
    </row>
    <row r="9" spans="1:7">
      <c r="B9" s="361" t="s">
        <v>255</v>
      </c>
      <c r="C9" s="361"/>
      <c r="D9" s="361"/>
      <c r="E9" s="361"/>
      <c r="F9" s="361"/>
    </row>
    <row r="10" spans="1:7">
      <c r="B10" s="361"/>
      <c r="C10" s="361"/>
      <c r="D10" s="361"/>
      <c r="E10" s="361"/>
      <c r="F10" s="361"/>
    </row>
    <row r="11" spans="1:7" ht="99.75" customHeight="1">
      <c r="B11" s="361"/>
      <c r="C11" s="361"/>
      <c r="D11" s="361"/>
      <c r="E11" s="361"/>
      <c r="F11" s="361"/>
    </row>
    <row r="12" spans="1:7">
      <c r="B12" s="226" t="s">
        <v>94</v>
      </c>
    </row>
    <row r="13" spans="1:7">
      <c r="B13" s="226"/>
    </row>
    <row r="14" spans="1:7">
      <c r="B14" s="226"/>
    </row>
    <row r="15" spans="1:7">
      <c r="B15" s="226"/>
    </row>
    <row r="16" spans="1:7">
      <c r="B16" s="227" t="s">
        <v>95</v>
      </c>
    </row>
    <row r="17" spans="2:2">
      <c r="B17" s="226" t="s">
        <v>96</v>
      </c>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61"/>
  <sheetViews>
    <sheetView showGridLines="0" topLeftCell="A91" zoomScale="85" zoomScaleNormal="85" workbookViewId="0">
      <selection activeCell="F115" sqref="F115"/>
    </sheetView>
  </sheetViews>
  <sheetFormatPr baseColWidth="10" defaultRowHeight="15"/>
  <cols>
    <col min="1" max="1" width="37.5703125" customWidth="1"/>
    <col min="2" max="2" width="29.85546875" customWidth="1"/>
    <col min="3" max="3" width="17" customWidth="1"/>
    <col min="5" max="5" width="18.140625" bestFit="1" customWidth="1"/>
    <col min="7" max="7" width="13.140625" customWidth="1"/>
  </cols>
  <sheetData>
    <row r="2" spans="1:7" ht="15.75">
      <c r="A2" s="365" t="s">
        <v>83</v>
      </c>
      <c r="B2" s="365"/>
      <c r="C2" s="365"/>
      <c r="D2" s="365"/>
      <c r="E2" s="365"/>
      <c r="F2" s="365"/>
      <c r="G2" s="365"/>
    </row>
    <row r="3" spans="1:7" ht="15.75">
      <c r="A3" s="365" t="s">
        <v>187</v>
      </c>
      <c r="B3" s="365"/>
      <c r="C3" s="365"/>
      <c r="D3" s="365"/>
      <c r="E3" s="365"/>
      <c r="F3" s="365"/>
      <c r="G3" s="365"/>
    </row>
    <row r="4" spans="1:7" ht="15.75">
      <c r="A4" s="366" t="s">
        <v>242</v>
      </c>
      <c r="B4" s="366"/>
      <c r="C4" s="366"/>
      <c r="D4" s="366"/>
      <c r="E4" s="366"/>
      <c r="F4" s="366"/>
      <c r="G4" s="366"/>
    </row>
    <row r="5" spans="1:7" ht="37.5" customHeight="1">
      <c r="A5" s="364" t="s">
        <v>97</v>
      </c>
      <c r="B5" s="364"/>
      <c r="C5" s="364"/>
      <c r="D5" s="364"/>
      <c r="E5" s="364"/>
      <c r="F5" s="364"/>
      <c r="G5" s="364"/>
    </row>
    <row r="6" spans="1:7" ht="112.5" customHeight="1">
      <c r="A6" s="367" t="s">
        <v>98</v>
      </c>
      <c r="B6" s="367"/>
      <c r="C6" s="367"/>
      <c r="D6" s="367"/>
      <c r="E6" s="367"/>
      <c r="F6" s="367"/>
      <c r="G6" s="367"/>
    </row>
    <row r="7" spans="1:7" ht="51" customHeight="1">
      <c r="A7" s="364" t="s">
        <v>99</v>
      </c>
      <c r="B7" s="364"/>
      <c r="C7" s="364"/>
      <c r="D7" s="364"/>
      <c r="E7" s="364"/>
      <c r="F7" s="364"/>
      <c r="G7" s="364"/>
    </row>
    <row r="8" spans="1:7">
      <c r="A8" s="364" t="s">
        <v>100</v>
      </c>
      <c r="B8" s="364"/>
      <c r="C8" s="364"/>
      <c r="D8" s="364"/>
      <c r="E8" s="364"/>
      <c r="F8" s="364"/>
      <c r="G8" s="364"/>
    </row>
    <row r="9" spans="1:7" ht="34.5" customHeight="1">
      <c r="A9" s="364"/>
      <c r="B9" s="364"/>
      <c r="C9" s="364"/>
      <c r="D9" s="364"/>
      <c r="E9" s="364"/>
      <c r="F9" s="364"/>
      <c r="G9" s="364"/>
    </row>
    <row r="10" spans="1:7" ht="15.75">
      <c r="A10" s="366" t="s">
        <v>101</v>
      </c>
      <c r="B10" s="366"/>
      <c r="C10" s="366"/>
      <c r="D10" s="366"/>
      <c r="E10" s="366"/>
      <c r="F10" s="366"/>
      <c r="G10" s="366"/>
    </row>
    <row r="11" spans="1:7" ht="66" customHeight="1">
      <c r="A11" s="364" t="s">
        <v>102</v>
      </c>
      <c r="B11" s="364"/>
      <c r="C11" s="364"/>
      <c r="D11" s="364"/>
      <c r="E11" s="364"/>
      <c r="F11" s="364"/>
      <c r="G11" s="364"/>
    </row>
    <row r="12" spans="1:7" ht="15" customHeight="1">
      <c r="A12" s="364" t="s">
        <v>229</v>
      </c>
      <c r="B12" s="364"/>
      <c r="C12" s="364"/>
      <c r="D12" s="364"/>
      <c r="E12" s="364"/>
      <c r="F12" s="364"/>
      <c r="G12" s="364"/>
    </row>
    <row r="13" spans="1:7">
      <c r="A13" s="364" t="s">
        <v>103</v>
      </c>
      <c r="B13" s="364"/>
      <c r="C13" s="364"/>
      <c r="D13" s="364"/>
      <c r="E13" s="364"/>
      <c r="F13" s="364"/>
      <c r="G13" s="364"/>
    </row>
    <row r="14" spans="1:7" ht="81.75" customHeight="1">
      <c r="A14" s="364" t="s">
        <v>104</v>
      </c>
      <c r="B14" s="364"/>
      <c r="C14" s="364"/>
      <c r="D14" s="364"/>
      <c r="E14" s="364"/>
      <c r="F14" s="364"/>
      <c r="G14" s="364"/>
    </row>
    <row r="15" spans="1:7">
      <c r="A15" s="364" t="s">
        <v>230</v>
      </c>
      <c r="B15" s="364"/>
      <c r="C15" s="364"/>
      <c r="D15" s="364"/>
      <c r="E15" s="364"/>
      <c r="F15" s="364"/>
      <c r="G15" s="364"/>
    </row>
    <row r="16" spans="1:7" ht="40.5" customHeight="1">
      <c r="A16" s="364" t="s">
        <v>105</v>
      </c>
      <c r="B16" s="364"/>
      <c r="C16" s="364"/>
      <c r="D16" s="364"/>
      <c r="E16" s="364"/>
      <c r="F16" s="364"/>
      <c r="G16" s="364"/>
    </row>
    <row r="17" spans="1:7" ht="78" customHeight="1">
      <c r="A17" s="364" t="s">
        <v>106</v>
      </c>
      <c r="B17" s="364"/>
      <c r="C17" s="364"/>
      <c r="D17" s="364"/>
      <c r="E17" s="364"/>
      <c r="F17" s="364"/>
      <c r="G17" s="364"/>
    </row>
    <row r="18" spans="1:7" ht="29.25" customHeight="1">
      <c r="A18" s="364" t="s">
        <v>107</v>
      </c>
      <c r="B18" s="364"/>
      <c r="C18" s="364"/>
      <c r="D18" s="364"/>
      <c r="E18" s="364"/>
      <c r="F18" s="364"/>
      <c r="G18" s="364"/>
    </row>
    <row r="19" spans="1:7" ht="49.5" customHeight="1">
      <c r="A19" s="364" t="s">
        <v>108</v>
      </c>
      <c r="B19" s="364"/>
      <c r="C19" s="364"/>
      <c r="D19" s="364"/>
      <c r="E19" s="364"/>
      <c r="F19" s="364"/>
      <c r="G19" s="364"/>
    </row>
    <row r="20" spans="1:7" ht="33.75" customHeight="1">
      <c r="A20" s="364" t="s">
        <v>109</v>
      </c>
      <c r="B20" s="364"/>
      <c r="C20" s="364"/>
      <c r="D20" s="364"/>
      <c r="E20" s="364"/>
      <c r="F20" s="364"/>
      <c r="G20" s="364"/>
    </row>
    <row r="21" spans="1:7">
      <c r="A21" s="364" t="s">
        <v>110</v>
      </c>
      <c r="B21" s="364"/>
      <c r="C21" s="364"/>
      <c r="D21" s="364"/>
      <c r="E21" s="364"/>
      <c r="F21" s="364"/>
      <c r="G21" s="364"/>
    </row>
    <row r="22" spans="1:7" ht="33" customHeight="1">
      <c r="A22" s="364" t="s">
        <v>224</v>
      </c>
      <c r="B22" s="364"/>
      <c r="C22" s="364"/>
      <c r="D22" s="364"/>
      <c r="E22" s="364"/>
      <c r="F22" s="364"/>
      <c r="G22" s="364"/>
    </row>
    <row r="23" spans="1:7" ht="46.5" customHeight="1">
      <c r="A23" s="364" t="s">
        <v>225</v>
      </c>
      <c r="B23" s="364"/>
      <c r="C23" s="364"/>
      <c r="D23" s="364"/>
      <c r="E23" s="364"/>
      <c r="F23" s="364"/>
      <c r="G23" s="364"/>
    </row>
    <row r="24" spans="1:7" ht="35.25" customHeight="1">
      <c r="A24" s="364" t="s">
        <v>111</v>
      </c>
      <c r="B24" s="364"/>
      <c r="C24" s="364"/>
      <c r="D24" s="364"/>
      <c r="E24" s="364"/>
      <c r="F24" s="364"/>
      <c r="G24" s="364"/>
    </row>
    <row r="25" spans="1:7" ht="46.5" customHeight="1">
      <c r="A25" s="364" t="s">
        <v>112</v>
      </c>
      <c r="B25" s="364"/>
      <c r="C25" s="364"/>
      <c r="D25" s="364"/>
      <c r="E25" s="364"/>
      <c r="F25" s="364"/>
      <c r="G25" s="364"/>
    </row>
    <row r="26" spans="1:7" ht="43.5" customHeight="1">
      <c r="A26" s="364" t="s">
        <v>113</v>
      </c>
      <c r="B26" s="364"/>
      <c r="C26" s="364"/>
      <c r="D26" s="364"/>
      <c r="E26" s="364"/>
      <c r="F26" s="364"/>
      <c r="G26" s="364"/>
    </row>
    <row r="27" spans="1:7">
      <c r="A27" s="368" t="s">
        <v>114</v>
      </c>
      <c r="B27" s="368"/>
      <c r="C27" s="368"/>
      <c r="D27" s="368"/>
      <c r="E27" s="368"/>
      <c r="F27" s="368"/>
      <c r="G27" s="368"/>
    </row>
    <row r="28" spans="1:7">
      <c r="A28" s="364" t="s">
        <v>115</v>
      </c>
      <c r="B28" s="364"/>
      <c r="C28" s="364"/>
      <c r="D28" s="364"/>
      <c r="E28" s="364"/>
      <c r="F28" s="364"/>
      <c r="G28" s="364"/>
    </row>
    <row r="29" spans="1:7" ht="16.5" customHeight="1">
      <c r="A29" s="364"/>
      <c r="B29" s="364"/>
      <c r="C29" s="364"/>
      <c r="D29" s="364"/>
      <c r="E29" s="364"/>
      <c r="F29" s="364"/>
      <c r="G29" s="364"/>
    </row>
    <row r="30" spans="1:7" ht="27.75" customHeight="1">
      <c r="A30" s="364" t="s">
        <v>116</v>
      </c>
      <c r="B30" s="364"/>
      <c r="C30" s="364"/>
      <c r="D30" s="364"/>
      <c r="E30" s="364"/>
      <c r="F30" s="364"/>
      <c r="G30" s="364"/>
    </row>
    <row r="31" spans="1:7" ht="49.5" customHeight="1">
      <c r="A31" s="364" t="s">
        <v>117</v>
      </c>
      <c r="B31" s="364"/>
      <c r="C31" s="364"/>
      <c r="D31" s="364"/>
      <c r="E31" s="364"/>
      <c r="F31" s="364"/>
      <c r="G31" s="364"/>
    </row>
    <row r="32" spans="1:7">
      <c r="A32" s="369" t="s">
        <v>118</v>
      </c>
      <c r="B32" s="369"/>
      <c r="C32" s="369"/>
      <c r="D32" s="369"/>
      <c r="E32" s="369"/>
      <c r="F32" s="369"/>
      <c r="G32" s="369"/>
    </row>
    <row r="33" spans="1:7" ht="38.25" customHeight="1">
      <c r="A33" s="364" t="s">
        <v>119</v>
      </c>
      <c r="B33" s="364"/>
      <c r="C33" s="364"/>
      <c r="D33" s="364"/>
      <c r="E33" s="364"/>
      <c r="F33" s="364"/>
      <c r="G33" s="364"/>
    </row>
    <row r="34" spans="1:7" ht="48" customHeight="1">
      <c r="A34" s="364" t="s">
        <v>120</v>
      </c>
      <c r="B34" s="364"/>
      <c r="C34" s="364"/>
      <c r="D34" s="364"/>
      <c r="E34" s="364"/>
      <c r="F34" s="364"/>
      <c r="G34" s="364"/>
    </row>
    <row r="35" spans="1:7" ht="47.25" customHeight="1">
      <c r="A35" s="364" t="s">
        <v>121</v>
      </c>
      <c r="B35" s="364"/>
      <c r="C35" s="364"/>
      <c r="D35" s="364"/>
      <c r="E35" s="364"/>
      <c r="F35" s="364"/>
      <c r="G35" s="364"/>
    </row>
    <row r="36" spans="1:7" ht="46.5" customHeight="1">
      <c r="A36" s="364" t="s">
        <v>122</v>
      </c>
      <c r="B36" s="364"/>
      <c r="C36" s="364"/>
      <c r="D36" s="364"/>
      <c r="E36" s="364"/>
      <c r="F36" s="364"/>
      <c r="G36" s="364"/>
    </row>
    <row r="37" spans="1:7" ht="67.5" customHeight="1">
      <c r="A37" s="364" t="s">
        <v>123</v>
      </c>
      <c r="B37" s="364"/>
      <c r="C37" s="364"/>
      <c r="D37" s="364"/>
      <c r="E37" s="364"/>
      <c r="F37" s="364"/>
      <c r="G37" s="364"/>
    </row>
    <row r="38" spans="1:7" ht="21.75" customHeight="1">
      <c r="A38" s="364" t="s">
        <v>124</v>
      </c>
      <c r="B38" s="364"/>
      <c r="C38" s="364"/>
      <c r="D38" s="364"/>
      <c r="E38" s="364"/>
      <c r="F38" s="364"/>
      <c r="G38" s="364"/>
    </row>
    <row r="39" spans="1:7" s="235" customFormat="1">
      <c r="A39" s="232"/>
      <c r="B39" s="234"/>
      <c r="C39" s="234"/>
      <c r="D39" s="234"/>
      <c r="E39" s="234"/>
    </row>
    <row r="40" spans="1:7">
      <c r="A40" s="230"/>
      <c r="B40" s="228"/>
      <c r="C40" s="228"/>
      <c r="D40" s="228"/>
      <c r="E40" s="228"/>
    </row>
    <row r="41" spans="1:7" ht="15.75">
      <c r="A41" s="366" t="s">
        <v>125</v>
      </c>
      <c r="B41" s="366"/>
      <c r="C41" s="366"/>
      <c r="D41" s="366"/>
      <c r="E41" s="366"/>
      <c r="F41" s="366"/>
      <c r="G41" s="366"/>
    </row>
    <row r="42" spans="1:7" ht="39" customHeight="1">
      <c r="A42" s="364" t="s">
        <v>126</v>
      </c>
      <c r="B42" s="364"/>
      <c r="C42" s="364"/>
      <c r="D42" s="364"/>
      <c r="E42" s="364"/>
      <c r="F42" s="364"/>
      <c r="G42" s="364"/>
    </row>
    <row r="43" spans="1:7" ht="72" customHeight="1">
      <c r="A43" s="364"/>
      <c r="B43" s="364"/>
      <c r="C43" s="364"/>
      <c r="D43" s="364"/>
      <c r="E43" s="364"/>
      <c r="F43" s="364"/>
      <c r="G43" s="364"/>
    </row>
    <row r="44" spans="1:7" ht="15.75" customHeight="1">
      <c r="A44" s="364" t="s">
        <v>127</v>
      </c>
      <c r="B44" s="364"/>
      <c r="C44" s="364"/>
      <c r="D44" s="364"/>
      <c r="E44" s="364"/>
      <c r="F44" s="364"/>
      <c r="G44" s="364"/>
    </row>
    <row r="45" spans="1:7" ht="13.5" customHeight="1">
      <c r="A45" s="364"/>
      <c r="B45" s="364"/>
      <c r="C45" s="364"/>
      <c r="D45" s="364"/>
      <c r="E45" s="364"/>
      <c r="F45" s="364"/>
      <c r="G45" s="364"/>
    </row>
    <row r="46" spans="1:7" ht="13.5" customHeight="1">
      <c r="A46" s="364" t="s">
        <v>128</v>
      </c>
      <c r="B46" s="364"/>
      <c r="C46" s="364"/>
      <c r="D46" s="364"/>
      <c r="E46" s="364"/>
      <c r="F46" s="364"/>
      <c r="G46" s="364"/>
    </row>
    <row r="47" spans="1:7" ht="12" customHeight="1">
      <c r="A47" s="364"/>
      <c r="B47" s="364"/>
      <c r="C47" s="364"/>
      <c r="D47" s="364"/>
      <c r="E47" s="364"/>
      <c r="F47" s="364"/>
      <c r="G47" s="364"/>
    </row>
    <row r="48" spans="1:7" ht="15.75">
      <c r="A48" s="366" t="s">
        <v>129</v>
      </c>
      <c r="B48" s="366"/>
      <c r="C48" s="366"/>
      <c r="D48" s="366"/>
      <c r="E48" s="366"/>
      <c r="F48" s="366"/>
      <c r="G48" s="366"/>
    </row>
    <row r="49" spans="1:7" ht="15" customHeight="1">
      <c r="A49" s="364" t="s">
        <v>246</v>
      </c>
      <c r="B49" s="364"/>
      <c r="C49" s="364"/>
      <c r="D49" s="364"/>
      <c r="E49" s="364"/>
      <c r="F49" s="364"/>
      <c r="G49" s="364"/>
    </row>
    <row r="50" spans="1:7" ht="24" customHeight="1">
      <c r="A50" s="364"/>
      <c r="B50" s="364"/>
      <c r="C50" s="364"/>
      <c r="D50" s="364"/>
      <c r="E50" s="364"/>
      <c r="F50" s="364"/>
      <c r="G50" s="364"/>
    </row>
    <row r="51" spans="1:7">
      <c r="A51" s="364"/>
      <c r="B51" s="364"/>
      <c r="C51" s="364"/>
      <c r="D51" s="364"/>
      <c r="E51" s="364"/>
      <c r="F51" s="364"/>
      <c r="G51" s="364"/>
    </row>
    <row r="52" spans="1:7" ht="15.75">
      <c r="A52" s="371" t="s">
        <v>130</v>
      </c>
      <c r="B52" s="371"/>
      <c r="C52" s="371"/>
      <c r="D52" s="371"/>
      <c r="E52" s="371"/>
      <c r="F52" s="371"/>
      <c r="G52" s="371"/>
    </row>
    <row r="53" spans="1:7" ht="26.25" customHeight="1">
      <c r="A53" s="364" t="s">
        <v>250</v>
      </c>
      <c r="B53" s="364"/>
      <c r="C53" s="364"/>
      <c r="D53" s="364"/>
      <c r="E53" s="364"/>
      <c r="F53" s="364"/>
      <c r="G53" s="364"/>
    </row>
    <row r="54" spans="1:7" ht="21.75" customHeight="1">
      <c r="A54" s="364"/>
      <c r="B54" s="364"/>
      <c r="C54" s="364"/>
      <c r="D54" s="364"/>
      <c r="E54" s="364"/>
      <c r="F54" s="364"/>
      <c r="G54" s="364"/>
    </row>
    <row r="55" spans="1:7" ht="15.75">
      <c r="A55" s="371" t="s">
        <v>131</v>
      </c>
      <c r="B55" s="371"/>
      <c r="C55" s="371"/>
      <c r="D55" s="371"/>
      <c r="E55" s="371"/>
      <c r="F55" s="371"/>
      <c r="G55" s="371"/>
    </row>
    <row r="56" spans="1:7" ht="33" customHeight="1">
      <c r="A56" s="364" t="s">
        <v>132</v>
      </c>
      <c r="B56" s="364"/>
      <c r="C56" s="364"/>
      <c r="D56" s="364"/>
      <c r="E56" s="364"/>
      <c r="F56" s="364"/>
      <c r="G56" s="364"/>
    </row>
    <row r="57" spans="1:7" ht="15.75">
      <c r="A57" s="366" t="s">
        <v>133</v>
      </c>
      <c r="B57" s="366"/>
      <c r="C57" s="366"/>
      <c r="D57" s="366"/>
      <c r="E57" s="366"/>
      <c r="F57" s="366"/>
      <c r="G57" s="366"/>
    </row>
    <row r="58" spans="1:7" ht="20.25" customHeight="1">
      <c r="A58" s="370" t="s">
        <v>134</v>
      </c>
      <c r="B58" s="370"/>
      <c r="C58" s="370"/>
      <c r="D58" s="370"/>
      <c r="E58" s="370"/>
      <c r="F58" s="370"/>
      <c r="G58" s="370"/>
    </row>
    <row r="59" spans="1:7" ht="23.25" customHeight="1">
      <c r="A59" s="370"/>
      <c r="B59" s="370"/>
      <c r="C59" s="370"/>
      <c r="D59" s="370"/>
      <c r="E59" s="370"/>
      <c r="F59" s="370"/>
      <c r="G59" s="370"/>
    </row>
    <row r="60" spans="1:7" ht="15.75">
      <c r="A60" s="371" t="s">
        <v>135</v>
      </c>
      <c r="B60" s="371"/>
      <c r="C60" s="371"/>
      <c r="D60" s="371"/>
      <c r="E60" s="371"/>
      <c r="F60" s="371"/>
      <c r="G60" s="371"/>
    </row>
    <row r="61" spans="1:7" ht="15.75" customHeight="1">
      <c r="A61" s="364" t="s">
        <v>136</v>
      </c>
      <c r="B61" s="364"/>
      <c r="C61" s="364"/>
      <c r="D61" s="364"/>
      <c r="E61" s="364"/>
      <c r="F61" s="364"/>
      <c r="G61" s="364"/>
    </row>
    <row r="62" spans="1:7" ht="33.75" customHeight="1">
      <c r="A62" s="364"/>
      <c r="B62" s="364"/>
      <c r="C62" s="364"/>
      <c r="D62" s="364"/>
      <c r="E62" s="364"/>
      <c r="F62" s="364"/>
      <c r="G62" s="364"/>
    </row>
    <row r="63" spans="1:7" ht="15.75">
      <c r="A63" s="366" t="s">
        <v>137</v>
      </c>
      <c r="B63" s="366"/>
      <c r="C63" s="366"/>
      <c r="D63" s="366"/>
      <c r="E63" s="366"/>
      <c r="F63" s="366"/>
      <c r="G63" s="366"/>
    </row>
    <row r="64" spans="1:7" ht="17.25" customHeight="1">
      <c r="A64" s="364" t="s">
        <v>244</v>
      </c>
      <c r="B64" s="364"/>
      <c r="C64" s="364"/>
      <c r="D64" s="364"/>
      <c r="E64" s="364"/>
      <c r="F64" s="364"/>
      <c r="G64" s="364"/>
    </row>
    <row r="65" spans="1:7" ht="16.5" customHeight="1">
      <c r="A65" s="364"/>
      <c r="B65" s="364"/>
      <c r="C65" s="364"/>
      <c r="D65" s="364"/>
      <c r="E65" s="364"/>
      <c r="F65" s="364"/>
      <c r="G65" s="364"/>
    </row>
    <row r="66" spans="1:7" ht="15.75">
      <c r="A66" s="364" t="s">
        <v>251</v>
      </c>
      <c r="B66" s="371"/>
      <c r="C66" s="371"/>
      <c r="D66" s="371"/>
      <c r="E66" s="371"/>
      <c r="F66" s="371"/>
      <c r="G66" s="371"/>
    </row>
    <row r="67" spans="1:7" ht="33.75" customHeight="1">
      <c r="A67" s="364" t="s">
        <v>138</v>
      </c>
      <c r="B67" s="364"/>
      <c r="C67" s="364"/>
      <c r="D67" s="364"/>
      <c r="E67" s="364"/>
      <c r="F67" s="364"/>
      <c r="G67" s="364"/>
    </row>
    <row r="68" spans="1:7" ht="51.75" customHeight="1">
      <c r="A68" s="364" t="s">
        <v>139</v>
      </c>
      <c r="B68" s="364"/>
      <c r="C68" s="364"/>
      <c r="D68" s="364"/>
      <c r="E68" s="364"/>
      <c r="F68" s="364"/>
      <c r="G68" s="364"/>
    </row>
    <row r="69" spans="1:7" ht="36.75" customHeight="1">
      <c r="A69" s="364" t="s">
        <v>140</v>
      </c>
      <c r="B69" s="364"/>
      <c r="C69" s="364"/>
      <c r="D69" s="364"/>
      <c r="E69" s="364"/>
      <c r="F69" s="364"/>
      <c r="G69" s="364"/>
    </row>
    <row r="70" spans="1:7" s="364" customFormat="1" ht="20.25" customHeight="1">
      <c r="A70" s="364" t="s">
        <v>141</v>
      </c>
    </row>
    <row r="71" spans="1:7" ht="30.75" customHeight="1">
      <c r="A71" s="371" t="s">
        <v>142</v>
      </c>
      <c r="B71" s="371"/>
      <c r="C71" s="371"/>
      <c r="D71" s="371"/>
      <c r="E71" s="371"/>
      <c r="F71" s="371"/>
      <c r="G71" s="371"/>
    </row>
    <row r="72" spans="1:7" ht="15.75">
      <c r="A72" s="229"/>
      <c r="B72" s="228"/>
      <c r="C72" s="228"/>
      <c r="D72" s="228"/>
      <c r="E72" s="228"/>
    </row>
    <row r="73" spans="1:7" ht="30">
      <c r="B73" s="236"/>
      <c r="C73" s="238" t="s">
        <v>143</v>
      </c>
      <c r="D73" s="238" t="s">
        <v>144</v>
      </c>
    </row>
    <row r="74" spans="1:7">
      <c r="B74" s="236" t="s">
        <v>145</v>
      </c>
      <c r="C74" s="257">
        <v>7377.82</v>
      </c>
      <c r="D74" s="257">
        <v>7166.48</v>
      </c>
      <c r="E74" s="326"/>
    </row>
    <row r="75" spans="1:7">
      <c r="B75" s="236" t="s">
        <v>146</v>
      </c>
      <c r="C75" s="257">
        <v>7411.91</v>
      </c>
      <c r="D75" s="257">
        <v>7169.7</v>
      </c>
      <c r="E75" s="326"/>
    </row>
    <row r="76" spans="1:7" ht="15.75">
      <c r="A76" s="229"/>
      <c r="B76" s="228"/>
      <c r="C76" s="228"/>
      <c r="D76" s="228"/>
    </row>
    <row r="77" spans="1:7" ht="15.75">
      <c r="A77" s="229"/>
      <c r="B77" s="228"/>
      <c r="C77" s="228"/>
      <c r="D77" s="228"/>
      <c r="E77" s="228"/>
    </row>
    <row r="78" spans="1:7" ht="15.75">
      <c r="A78" s="229" t="s">
        <v>147</v>
      </c>
      <c r="B78" s="228"/>
      <c r="C78" s="228"/>
      <c r="D78" s="228"/>
      <c r="E78" s="228"/>
    </row>
    <row r="79" spans="1:7" ht="15.75">
      <c r="A79" s="229"/>
      <c r="B79" s="228"/>
      <c r="C79" s="228"/>
      <c r="D79" s="228"/>
      <c r="E79" s="228"/>
    </row>
    <row r="80" spans="1:7" ht="30">
      <c r="A80" s="241" t="s">
        <v>148</v>
      </c>
      <c r="B80" s="241" t="s">
        <v>149</v>
      </c>
      <c r="C80" s="241" t="s">
        <v>150</v>
      </c>
      <c r="D80" s="241" t="s">
        <v>151</v>
      </c>
      <c r="E80" s="241" t="s">
        <v>152</v>
      </c>
    </row>
    <row r="81" spans="1:6">
      <c r="A81" s="236" t="s">
        <v>153</v>
      </c>
      <c r="B81" s="237" t="s">
        <v>86</v>
      </c>
      <c r="C81" s="239">
        <v>5329919.8</v>
      </c>
      <c r="D81" s="257">
        <v>7377.82</v>
      </c>
      <c r="E81" s="259">
        <f>+C81*D81</f>
        <v>39323188898.835999</v>
      </c>
    </row>
    <row r="82" spans="1:6">
      <c r="A82" s="236" t="s">
        <v>154</v>
      </c>
      <c r="B82" s="237" t="s">
        <v>86</v>
      </c>
      <c r="C82" s="239">
        <v>3971.36</v>
      </c>
      <c r="D82" s="257">
        <v>7377.82</v>
      </c>
      <c r="E82" s="259">
        <f>+C82*D82</f>
        <v>29299979.235199999</v>
      </c>
    </row>
    <row r="83" spans="1:6" ht="15.75">
      <c r="A83" s="229"/>
      <c r="B83" s="228"/>
      <c r="C83" s="228"/>
      <c r="D83" s="228"/>
      <c r="E83" s="228"/>
    </row>
    <row r="85" spans="1:6" ht="15.75">
      <c r="A85" s="366" t="s">
        <v>188</v>
      </c>
      <c r="B85" s="366"/>
      <c r="C85" s="366"/>
      <c r="D85" s="366"/>
      <c r="E85" s="366"/>
      <c r="F85" s="366"/>
    </row>
    <row r="86" spans="1:6" ht="24" customHeight="1">
      <c r="A86" s="372" t="s">
        <v>155</v>
      </c>
      <c r="B86" s="372"/>
      <c r="C86" s="372"/>
      <c r="D86" s="372"/>
      <c r="E86" s="372"/>
      <c r="F86" s="372"/>
    </row>
    <row r="87" spans="1:6" ht="30.75" customHeight="1">
      <c r="A87" s="372"/>
      <c r="B87" s="372"/>
      <c r="C87" s="372"/>
      <c r="D87" s="372"/>
      <c r="E87" s="372"/>
      <c r="F87" s="372"/>
    </row>
    <row r="88" spans="1:6" ht="22.5" customHeight="1">
      <c r="A88" s="372"/>
      <c r="B88" s="372"/>
      <c r="C88" s="372"/>
      <c r="D88" s="372"/>
      <c r="E88" s="372"/>
      <c r="F88" s="372"/>
    </row>
    <row r="89" spans="1:6" ht="15.75">
      <c r="A89" s="371" t="s">
        <v>156</v>
      </c>
      <c r="B89" s="371"/>
      <c r="C89" s="371"/>
      <c r="D89" s="371"/>
      <c r="E89" s="371"/>
      <c r="F89" s="371"/>
    </row>
    <row r="90" spans="1:6" ht="15.75">
      <c r="A90" s="229"/>
      <c r="B90" s="228"/>
      <c r="C90" s="228"/>
      <c r="D90" s="228"/>
      <c r="E90" s="228"/>
    </row>
    <row r="91" spans="1:6" ht="23.25" customHeight="1">
      <c r="A91" s="375" t="s">
        <v>256</v>
      </c>
      <c r="B91" s="375"/>
      <c r="C91" s="375"/>
      <c r="D91" s="375"/>
      <c r="E91" s="375"/>
      <c r="F91" s="375"/>
    </row>
    <row r="92" spans="1:6" ht="28.5" customHeight="1">
      <c r="A92" s="375"/>
      <c r="B92" s="375"/>
      <c r="C92" s="375"/>
      <c r="D92" s="375"/>
      <c r="E92" s="375"/>
      <c r="F92" s="375"/>
    </row>
    <row r="93" spans="1:6">
      <c r="A93" s="376" t="s">
        <v>157</v>
      </c>
      <c r="B93" s="376"/>
      <c r="C93" s="376"/>
      <c r="D93" s="376"/>
      <c r="E93" s="376"/>
      <c r="F93" s="376"/>
    </row>
    <row r="94" spans="1:6">
      <c r="A94" s="376"/>
      <c r="B94" s="376"/>
      <c r="C94" s="376"/>
      <c r="D94" s="376"/>
      <c r="E94" s="376"/>
      <c r="F94" s="376"/>
    </row>
    <row r="96" spans="1:6" ht="30">
      <c r="A96" s="241" t="s">
        <v>158</v>
      </c>
      <c r="B96" s="241" t="s">
        <v>149</v>
      </c>
      <c r="C96" s="241" t="s">
        <v>150</v>
      </c>
      <c r="D96" s="241" t="s">
        <v>151</v>
      </c>
      <c r="E96" s="241" t="s">
        <v>152</v>
      </c>
    </row>
    <row r="97" spans="1:5">
      <c r="A97" s="236" t="s">
        <v>159</v>
      </c>
      <c r="B97" s="237" t="s">
        <v>86</v>
      </c>
      <c r="C97" s="327">
        <v>11606.96</v>
      </c>
      <c r="D97" s="257">
        <v>7377.82</v>
      </c>
      <c r="E97" s="309">
        <f>+C97*D97</f>
        <v>85634061.627199993</v>
      </c>
    </row>
    <row r="98" spans="1:5">
      <c r="A98" s="242" t="s">
        <v>231</v>
      </c>
      <c r="B98" s="237" t="s">
        <v>86</v>
      </c>
      <c r="C98" s="306">
        <v>0</v>
      </c>
      <c r="D98" s="257">
        <v>7377.82</v>
      </c>
      <c r="E98" s="309">
        <f t="shared" ref="E98:E101" si="0">+C98*D98</f>
        <v>0</v>
      </c>
    </row>
    <row r="99" spans="1:5">
      <c r="A99" s="266" t="s">
        <v>232</v>
      </c>
      <c r="B99" s="237" t="s">
        <v>86</v>
      </c>
      <c r="C99" s="306">
        <v>0</v>
      </c>
      <c r="D99" s="257">
        <v>7377.82</v>
      </c>
      <c r="E99" s="309">
        <f t="shared" si="0"/>
        <v>0</v>
      </c>
    </row>
    <row r="100" spans="1:5">
      <c r="A100" s="266" t="s">
        <v>233</v>
      </c>
      <c r="B100" s="237" t="s">
        <v>86</v>
      </c>
      <c r="C100" s="308">
        <v>0</v>
      </c>
      <c r="D100" s="257">
        <v>7377.82</v>
      </c>
      <c r="E100" s="309">
        <f t="shared" si="0"/>
        <v>0</v>
      </c>
    </row>
    <row r="101" spans="1:5">
      <c r="A101" s="266" t="s">
        <v>234</v>
      </c>
      <c r="B101" s="237" t="s">
        <v>86</v>
      </c>
      <c r="C101" s="307">
        <v>0</v>
      </c>
      <c r="D101" s="257">
        <v>7377.82</v>
      </c>
      <c r="E101" s="309">
        <f t="shared" si="0"/>
        <v>0</v>
      </c>
    </row>
    <row r="102" spans="1:5">
      <c r="A102" s="378" t="s">
        <v>160</v>
      </c>
      <c r="B102" s="379"/>
      <c r="C102" s="306">
        <f>+C98+C97</f>
        <v>11606.96</v>
      </c>
      <c r="D102" s="306"/>
      <c r="E102" s="309">
        <f>+E98+E97</f>
        <v>85634061.627199993</v>
      </c>
    </row>
    <row r="103" spans="1:5">
      <c r="A103" s="230"/>
      <c r="B103" s="228"/>
      <c r="C103" s="228"/>
      <c r="D103" s="228"/>
      <c r="E103" s="228"/>
    </row>
    <row r="104" spans="1:5" ht="15.75">
      <c r="A104" s="229"/>
      <c r="B104" s="228"/>
      <c r="C104" s="228"/>
      <c r="D104" s="228"/>
      <c r="E104" s="228"/>
    </row>
    <row r="105" spans="1:5">
      <c r="A105" s="233"/>
      <c r="B105" s="228"/>
      <c r="C105" s="228"/>
      <c r="D105" s="228"/>
      <c r="E105" s="228"/>
    </row>
    <row r="106" spans="1:5" ht="15.75">
      <c r="A106" s="229" t="s">
        <v>161</v>
      </c>
      <c r="B106" s="228"/>
      <c r="C106" s="228"/>
      <c r="D106" s="228"/>
      <c r="E106" s="228"/>
    </row>
    <row r="107" spans="1:5">
      <c r="B107" s="228"/>
      <c r="C107" s="228"/>
      <c r="D107" s="228"/>
      <c r="E107" s="228"/>
    </row>
    <row r="108" spans="1:5" ht="60">
      <c r="A108" s="241" t="s">
        <v>162</v>
      </c>
      <c r="B108" s="241" t="s">
        <v>163</v>
      </c>
      <c r="C108" s="241" t="s">
        <v>189</v>
      </c>
      <c r="D108" s="241" t="s">
        <v>164</v>
      </c>
      <c r="E108" s="228"/>
    </row>
    <row r="109" spans="1:5">
      <c r="A109" s="242" t="s">
        <v>165</v>
      </c>
      <c r="B109" s="243"/>
      <c r="C109" s="245"/>
      <c r="D109" s="237"/>
      <c r="E109" s="228"/>
    </row>
    <row r="110" spans="1:5">
      <c r="A110" s="236" t="s">
        <v>166</v>
      </c>
      <c r="B110" s="333">
        <v>1055.90587</v>
      </c>
      <c r="C110" s="240">
        <v>5279529.3499999996</v>
      </c>
      <c r="D110" s="237">
        <v>32</v>
      </c>
      <c r="E110" s="228"/>
    </row>
    <row r="111" spans="1:5">
      <c r="A111" s="236" t="s">
        <v>167</v>
      </c>
      <c r="B111" s="333">
        <v>1060.3932789999999</v>
      </c>
      <c r="C111" s="240">
        <v>5301966.4000000004</v>
      </c>
      <c r="D111" s="237">
        <v>32</v>
      </c>
      <c r="E111" s="228"/>
    </row>
    <row r="112" spans="1:5">
      <c r="A112" s="236" t="s">
        <v>168</v>
      </c>
      <c r="B112" s="333">
        <v>1065.1896879999999</v>
      </c>
      <c r="C112" s="240">
        <v>5325948.4400000004</v>
      </c>
      <c r="D112" s="237">
        <v>32</v>
      </c>
      <c r="E112" s="228"/>
    </row>
    <row r="113" spans="1:5">
      <c r="A113" s="242" t="s">
        <v>169</v>
      </c>
      <c r="B113" s="237"/>
      <c r="C113" s="246"/>
      <c r="D113" s="237"/>
      <c r="E113" s="228"/>
    </row>
    <row r="114" spans="1:5">
      <c r="A114" s="236" t="s">
        <v>170</v>
      </c>
      <c r="B114" s="240"/>
      <c r="C114" s="240"/>
      <c r="D114" s="237"/>
      <c r="E114" s="228"/>
    </row>
    <row r="115" spans="1:5">
      <c r="A115" s="236" t="s">
        <v>171</v>
      </c>
      <c r="B115" s="240"/>
      <c r="C115" s="240"/>
      <c r="D115" s="237"/>
      <c r="E115" s="228"/>
    </row>
    <row r="116" spans="1:5">
      <c r="A116" s="236" t="s">
        <v>172</v>
      </c>
      <c r="B116" s="240"/>
      <c r="C116" s="240"/>
      <c r="D116" s="237"/>
      <c r="E116" s="228"/>
    </row>
    <row r="117" spans="1:5">
      <c r="A117" s="242" t="s">
        <v>173</v>
      </c>
      <c r="B117" s="237"/>
      <c r="C117" s="246"/>
      <c r="D117" s="237"/>
      <c r="E117" s="228"/>
    </row>
    <row r="118" spans="1:5">
      <c r="A118" s="236" t="s">
        <v>174</v>
      </c>
      <c r="B118" s="240"/>
      <c r="C118" s="240"/>
      <c r="D118" s="237"/>
      <c r="E118" s="228"/>
    </row>
    <row r="119" spans="1:5">
      <c r="A119" s="236" t="s">
        <v>175</v>
      </c>
      <c r="B119" s="240"/>
      <c r="C119" s="240"/>
      <c r="D119" s="237"/>
      <c r="E119" s="228"/>
    </row>
    <row r="120" spans="1:5">
      <c r="A120" s="236" t="s">
        <v>176</v>
      </c>
      <c r="B120" s="240"/>
      <c r="C120" s="240"/>
      <c r="D120" s="237"/>
      <c r="E120" s="228"/>
    </row>
    <row r="121" spans="1:5">
      <c r="A121" s="242" t="s">
        <v>177</v>
      </c>
      <c r="B121" s="237"/>
      <c r="C121" s="246"/>
      <c r="D121" s="237"/>
      <c r="E121" s="228"/>
    </row>
    <row r="122" spans="1:5">
      <c r="A122" s="236" t="s">
        <v>178</v>
      </c>
      <c r="B122" s="267"/>
      <c r="C122" s="240"/>
      <c r="D122" s="237"/>
      <c r="E122" s="228"/>
    </row>
    <row r="123" spans="1:5">
      <c r="A123" s="236" t="s">
        <v>179</v>
      </c>
      <c r="B123" s="240"/>
      <c r="C123" s="240"/>
      <c r="D123" s="237"/>
      <c r="E123" s="228"/>
    </row>
    <row r="124" spans="1:5">
      <c r="A124" s="236" t="s">
        <v>180</v>
      </c>
      <c r="B124" s="240"/>
      <c r="C124" s="240"/>
      <c r="D124" s="237"/>
      <c r="E124" s="228"/>
    </row>
    <row r="125" spans="1:5" ht="15.75">
      <c r="A125" s="229"/>
      <c r="B125" s="228"/>
      <c r="C125" s="228"/>
      <c r="D125" s="228"/>
      <c r="E125" s="228"/>
    </row>
    <row r="126" spans="1:5">
      <c r="A126" s="233"/>
      <c r="B126" s="228"/>
      <c r="C126" s="228"/>
      <c r="D126" s="228"/>
      <c r="E126" s="228"/>
    </row>
    <row r="127" spans="1:5" ht="15.75">
      <c r="A127" s="229" t="s">
        <v>181</v>
      </c>
      <c r="B127" s="228"/>
      <c r="C127" s="228"/>
      <c r="D127" s="228"/>
      <c r="E127" s="228"/>
    </row>
    <row r="128" spans="1:5" ht="15.75">
      <c r="A128" s="229"/>
      <c r="B128" s="228"/>
      <c r="C128" s="228"/>
      <c r="D128" s="228"/>
      <c r="E128" s="228"/>
    </row>
    <row r="129" spans="1:5" ht="15.75">
      <c r="A129" s="229" t="s">
        <v>182</v>
      </c>
      <c r="B129" s="228"/>
      <c r="C129" s="228"/>
      <c r="D129" s="228"/>
      <c r="E129" s="228"/>
    </row>
    <row r="130" spans="1:5">
      <c r="A130" s="364" t="s">
        <v>183</v>
      </c>
      <c r="B130" s="364"/>
      <c r="C130" s="364"/>
      <c r="D130" s="364"/>
      <c r="E130" s="364"/>
    </row>
    <row r="131" spans="1:5">
      <c r="A131" s="364"/>
      <c r="B131" s="364"/>
      <c r="C131" s="364"/>
      <c r="D131" s="364"/>
      <c r="E131" s="364"/>
    </row>
    <row r="132" spans="1:5">
      <c r="D132" s="228"/>
      <c r="E132" s="228"/>
    </row>
    <row r="133" spans="1:5">
      <c r="B133" s="377" t="s">
        <v>42</v>
      </c>
      <c r="C133" s="377"/>
      <c r="D133" s="377"/>
      <c r="E133" s="228"/>
    </row>
    <row r="134" spans="1:5" ht="30">
      <c r="B134" s="241" t="s">
        <v>18</v>
      </c>
      <c r="C134" s="241" t="s">
        <v>252</v>
      </c>
      <c r="D134" s="241" t="s">
        <v>249</v>
      </c>
      <c r="E134" s="228"/>
    </row>
    <row r="135" spans="1:5">
      <c r="B135" s="330" t="s">
        <v>248</v>
      </c>
      <c r="C135" s="329">
        <v>83900.79</v>
      </c>
      <c r="D135" s="329">
        <v>7363.48</v>
      </c>
      <c r="E135" s="228"/>
    </row>
    <row r="136" spans="1:5">
      <c r="B136" s="236" t="s">
        <v>184</v>
      </c>
      <c r="C136" s="329">
        <v>8086.69</v>
      </c>
      <c r="D136" s="329">
        <v>54492.15</v>
      </c>
      <c r="E136" s="228"/>
    </row>
    <row r="137" spans="1:5">
      <c r="B137" s="242" t="s">
        <v>160</v>
      </c>
      <c r="C137" s="244">
        <f>SUM(C135:C136)</f>
        <v>91987.48</v>
      </c>
      <c r="D137" s="244">
        <f>+SUM(D135:D136)</f>
        <v>61855.630000000005</v>
      </c>
      <c r="E137" s="228"/>
    </row>
    <row r="138" spans="1:5">
      <c r="A138" s="228"/>
      <c r="B138" s="228"/>
      <c r="C138" s="228"/>
      <c r="D138" s="228"/>
      <c r="E138" s="228"/>
    </row>
    <row r="139" spans="1:5" ht="15.75">
      <c r="A139" s="229" t="s">
        <v>226</v>
      </c>
      <c r="B139" s="228"/>
      <c r="C139" s="228"/>
      <c r="D139" s="228"/>
      <c r="E139" s="228"/>
    </row>
    <row r="140" spans="1:5">
      <c r="A140" s="228"/>
      <c r="B140" s="228"/>
      <c r="C140" s="228"/>
      <c r="D140" s="228"/>
      <c r="E140" s="228"/>
    </row>
    <row r="141" spans="1:5">
      <c r="A141" s="262" t="s">
        <v>227</v>
      </c>
      <c r="B141" s="228"/>
      <c r="C141" s="228"/>
      <c r="D141" s="228"/>
      <c r="E141" s="228"/>
    </row>
    <row r="142" spans="1:5" ht="15.75">
      <c r="A142" s="229"/>
      <c r="B142" s="228"/>
      <c r="C142" s="228"/>
      <c r="D142" s="228"/>
      <c r="E142" s="228"/>
    </row>
    <row r="143" spans="1:5" ht="17.25" customHeight="1">
      <c r="A143" s="229" t="s">
        <v>185</v>
      </c>
      <c r="B143" s="228"/>
      <c r="C143" s="228"/>
      <c r="D143" s="228"/>
      <c r="E143" s="228"/>
    </row>
    <row r="144" spans="1:5" ht="17.25" customHeight="1">
      <c r="A144" s="229"/>
      <c r="B144" s="228"/>
      <c r="C144" s="228"/>
      <c r="D144" s="228"/>
      <c r="E144" s="228"/>
    </row>
    <row r="145" spans="1:5" ht="17.25" customHeight="1">
      <c r="A145" s="230" t="s">
        <v>235</v>
      </c>
      <c r="B145" s="228"/>
      <c r="C145" s="228"/>
      <c r="D145" s="228"/>
      <c r="E145" s="228"/>
    </row>
    <row r="146" spans="1:5" ht="17.25" customHeight="1">
      <c r="A146" s="230"/>
      <c r="B146" s="228"/>
      <c r="C146" s="228"/>
      <c r="D146" s="228"/>
      <c r="E146" s="228"/>
    </row>
    <row r="147" spans="1:5" ht="17.25" customHeight="1">
      <c r="A147" s="268" t="s">
        <v>236</v>
      </c>
      <c r="B147" s="228"/>
      <c r="C147" s="228"/>
      <c r="D147" s="228"/>
      <c r="E147" s="228"/>
    </row>
    <row r="148" spans="1:5">
      <c r="A148" s="231"/>
      <c r="B148" s="228"/>
      <c r="C148" s="228"/>
      <c r="D148" s="228"/>
      <c r="E148" s="228"/>
    </row>
    <row r="149" spans="1:5">
      <c r="A149" s="241" t="s">
        <v>158</v>
      </c>
      <c r="B149" s="241" t="s">
        <v>143</v>
      </c>
      <c r="C149" s="241" t="s">
        <v>144</v>
      </c>
      <c r="E149" s="228"/>
    </row>
    <row r="150" spans="1:5" ht="30" customHeight="1">
      <c r="A150" s="373" t="s">
        <v>186</v>
      </c>
      <c r="B150" s="90">
        <v>3971.36</v>
      </c>
      <c r="C150" s="260">
        <v>256.26</v>
      </c>
      <c r="E150" s="228"/>
    </row>
    <row r="151" spans="1:5">
      <c r="A151" s="374"/>
      <c r="B151" s="90"/>
      <c r="C151" s="261"/>
      <c r="E151" s="228"/>
    </row>
    <row r="152" spans="1:5">
      <c r="A152" s="242" t="s">
        <v>160</v>
      </c>
      <c r="B152" s="244">
        <f>SUM(B150:B151)</f>
        <v>3971.36</v>
      </c>
      <c r="C152" s="244">
        <f>SUM(C150:C151)</f>
        <v>256.26</v>
      </c>
      <c r="E152" s="228"/>
    </row>
    <row r="153" spans="1:5">
      <c r="A153" s="231"/>
      <c r="B153" s="228"/>
      <c r="C153" s="228"/>
      <c r="D153" s="228"/>
      <c r="E153" s="228"/>
    </row>
    <row r="154" spans="1:5">
      <c r="A154" s="231"/>
      <c r="B154" s="228"/>
      <c r="C154" s="228"/>
      <c r="D154" s="228"/>
      <c r="E154" s="228"/>
    </row>
    <row r="155" spans="1:5">
      <c r="A155" s="82" t="s">
        <v>237</v>
      </c>
      <c r="B155" s="228"/>
      <c r="C155" s="228"/>
      <c r="D155" s="228"/>
      <c r="E155" s="228"/>
    </row>
    <row r="156" spans="1:5">
      <c r="A156" s="231"/>
      <c r="B156" s="228"/>
      <c r="C156" s="228"/>
      <c r="D156" s="228"/>
      <c r="E156" s="228"/>
    </row>
    <row r="157" spans="1:5">
      <c r="A157" s="362" t="s">
        <v>253</v>
      </c>
      <c r="B157" s="363"/>
      <c r="C157" s="363"/>
      <c r="D157" s="363"/>
    </row>
    <row r="158" spans="1:5">
      <c r="A158" s="363"/>
      <c r="B158" s="363"/>
      <c r="C158" s="363"/>
      <c r="D158" s="363"/>
    </row>
    <row r="159" spans="1:5">
      <c r="A159" s="363"/>
      <c r="B159" s="363"/>
      <c r="C159" s="363"/>
      <c r="D159" s="363"/>
    </row>
    <row r="160" spans="1:5">
      <c r="A160" s="363"/>
      <c r="B160" s="363"/>
      <c r="C160" s="363"/>
      <c r="D160" s="363"/>
    </row>
    <row r="161" spans="1:4">
      <c r="A161" s="363"/>
      <c r="B161" s="363"/>
      <c r="C161" s="363"/>
      <c r="D161" s="363"/>
    </row>
  </sheetData>
  <mergeCells count="67">
    <mergeCell ref="A150:A151"/>
    <mergeCell ref="A89:F89"/>
    <mergeCell ref="A91:F92"/>
    <mergeCell ref="A93:F94"/>
    <mergeCell ref="A130:E131"/>
    <mergeCell ref="B133:D133"/>
    <mergeCell ref="A102:B102"/>
    <mergeCell ref="A86:F88"/>
    <mergeCell ref="A60:G60"/>
    <mergeCell ref="A61:G62"/>
    <mergeCell ref="A63:G63"/>
    <mergeCell ref="A64:G65"/>
    <mergeCell ref="A66:G66"/>
    <mergeCell ref="A67:G67"/>
    <mergeCell ref="A68:G68"/>
    <mergeCell ref="A69:G69"/>
    <mergeCell ref="A70:XFD70"/>
    <mergeCell ref="A71:G71"/>
    <mergeCell ref="A85:F85"/>
    <mergeCell ref="A58:G59"/>
    <mergeCell ref="A41:G41"/>
    <mergeCell ref="A42:G43"/>
    <mergeCell ref="A44:G45"/>
    <mergeCell ref="A46:G47"/>
    <mergeCell ref="A48:G48"/>
    <mergeCell ref="A49:G51"/>
    <mergeCell ref="A52:G52"/>
    <mergeCell ref="A53:G54"/>
    <mergeCell ref="A55:G55"/>
    <mergeCell ref="A56:G56"/>
    <mergeCell ref="A57:G57"/>
    <mergeCell ref="A22:G22"/>
    <mergeCell ref="A23:G23"/>
    <mergeCell ref="A24:G24"/>
    <mergeCell ref="A38:G38"/>
    <mergeCell ref="A26:G26"/>
    <mergeCell ref="A27:G27"/>
    <mergeCell ref="A28:G29"/>
    <mergeCell ref="A30:G30"/>
    <mergeCell ref="A31:G31"/>
    <mergeCell ref="A32:G32"/>
    <mergeCell ref="A33:G33"/>
    <mergeCell ref="A34:G34"/>
    <mergeCell ref="A35:G35"/>
    <mergeCell ref="A36:G36"/>
    <mergeCell ref="A37:G37"/>
    <mergeCell ref="A17:G17"/>
    <mergeCell ref="A18:G18"/>
    <mergeCell ref="A19:G19"/>
    <mergeCell ref="A20:G20"/>
    <mergeCell ref="A21:G21"/>
    <mergeCell ref="A157:D161"/>
    <mergeCell ref="A13:G13"/>
    <mergeCell ref="A2:G2"/>
    <mergeCell ref="A3:G3"/>
    <mergeCell ref="A4:G4"/>
    <mergeCell ref="A5:G5"/>
    <mergeCell ref="A6:G6"/>
    <mergeCell ref="A7:G7"/>
    <mergeCell ref="A8:G9"/>
    <mergeCell ref="A10:G10"/>
    <mergeCell ref="A11:G11"/>
    <mergeCell ref="A12:G12"/>
    <mergeCell ref="A25:G25"/>
    <mergeCell ref="A14:G14"/>
    <mergeCell ref="A15:G15"/>
    <mergeCell ref="A16:G16"/>
  </mergeCells>
  <hyperlinks>
    <hyperlink ref="A141"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54"/>
  <sheetViews>
    <sheetView showGridLines="0" topLeftCell="B1" zoomScaleNormal="100" workbookViewId="0">
      <pane ySplit="7" topLeftCell="A43" activePane="bottomLeft" state="frozen"/>
      <selection pane="bottomLeft" activeCell="I61" sqref="I61"/>
    </sheetView>
  </sheetViews>
  <sheetFormatPr baseColWidth="10" defaultRowHeight="15"/>
  <cols>
    <col min="1" max="1" width="26" style="248" customWidth="1"/>
    <col min="2" max="2" width="50.5703125" style="248" customWidth="1"/>
    <col min="3" max="3" width="23.85546875" style="248" bestFit="1" customWidth="1"/>
    <col min="4" max="4" width="12.140625" style="248" customWidth="1"/>
    <col min="5" max="5" width="13.140625" style="248" bestFit="1" customWidth="1"/>
    <col min="6" max="6" width="19.5703125" style="248" bestFit="1" customWidth="1"/>
    <col min="7" max="7" width="14" style="248" customWidth="1"/>
    <col min="8" max="8" width="13.140625" style="248" bestFit="1" customWidth="1"/>
    <col min="9" max="9" width="13.28515625" style="248" customWidth="1"/>
    <col min="10" max="10" width="15.85546875" style="248" bestFit="1" customWidth="1"/>
    <col min="11" max="11" width="16.28515625" style="248" bestFit="1" customWidth="1"/>
    <col min="12" max="12" width="11.7109375" style="248" customWidth="1"/>
    <col min="13" max="16384" width="11.42578125" style="248"/>
  </cols>
  <sheetData>
    <row r="1" spans="1:15" ht="18.75">
      <c r="A1" s="247" t="s">
        <v>190</v>
      </c>
    </row>
    <row r="2" spans="1:15" ht="18.75">
      <c r="A2" s="380" t="str">
        <f>+"COMPOSICIÓN DE LAS INVERSIONES DEL OPPORTUNITY FUND RENTA FJA USD CORRESPONDIENTE AL  "&amp;UPPER(TEXT(INDICE!O3,"DD \D\E MMMM \D\E yyyy"))</f>
        <v>COMPOSICIÓN DE LAS INVERSIONES DEL OPPORTUNITY FUND RENTA FJA USD CORRESPONDIENTE AL  31 DE MARZO DE 2024</v>
      </c>
      <c r="B2" s="381"/>
      <c r="C2" s="381"/>
      <c r="D2" s="381"/>
      <c r="E2" s="381"/>
      <c r="F2" s="381"/>
      <c r="G2" s="381"/>
      <c r="H2" s="381"/>
      <c r="I2" s="381"/>
      <c r="J2" s="381"/>
      <c r="K2" s="249"/>
      <c r="L2" s="249"/>
    </row>
    <row r="4" spans="1:15" ht="86.25" customHeight="1">
      <c r="A4" s="272" t="s">
        <v>191</v>
      </c>
      <c r="B4" s="272" t="s">
        <v>192</v>
      </c>
      <c r="C4" s="272" t="s">
        <v>198</v>
      </c>
      <c r="D4" s="272" t="s">
        <v>199</v>
      </c>
      <c r="E4" s="272" t="s">
        <v>200</v>
      </c>
      <c r="F4" s="272" t="s">
        <v>193</v>
      </c>
      <c r="G4" s="272" t="s">
        <v>201</v>
      </c>
      <c r="H4" s="272" t="s">
        <v>194</v>
      </c>
      <c r="I4" s="272" t="s">
        <v>202</v>
      </c>
      <c r="J4" s="272" t="s">
        <v>203</v>
      </c>
      <c r="K4" s="272" t="s">
        <v>204</v>
      </c>
      <c r="L4" s="272" t="s">
        <v>205</v>
      </c>
      <c r="M4" s="272" t="s">
        <v>206</v>
      </c>
      <c r="N4" s="272" t="s">
        <v>207</v>
      </c>
      <c r="O4" s="272" t="s">
        <v>208</v>
      </c>
    </row>
    <row r="5" spans="1:15" ht="15" customHeight="1">
      <c r="A5" s="254" t="s">
        <v>257</v>
      </c>
      <c r="B5" s="254" t="s">
        <v>209</v>
      </c>
      <c r="C5" s="254" t="s">
        <v>258</v>
      </c>
      <c r="D5" s="254" t="s">
        <v>210</v>
      </c>
      <c r="E5" s="310" t="s">
        <v>211</v>
      </c>
      <c r="F5" s="254" t="s">
        <v>212</v>
      </c>
      <c r="G5" s="254" t="s">
        <v>213</v>
      </c>
      <c r="H5" s="269">
        <v>372246.5748</v>
      </c>
      <c r="I5" s="269">
        <v>215489.81490103601</v>
      </c>
      <c r="J5" s="269">
        <v>308178.07130002702</v>
      </c>
      <c r="K5" s="269">
        <v>372246.5748</v>
      </c>
      <c r="L5" s="255">
        <v>0.06</v>
      </c>
      <c r="M5" s="256" t="s">
        <v>214</v>
      </c>
      <c r="N5" s="255">
        <f>+J5/$F$54</f>
        <v>5.7978598286921874E-2</v>
      </c>
      <c r="O5" s="255">
        <f>+SUMIFS($N$5:$N$51,$B$5:$B$51,B5)</f>
        <v>5.7978598286921874E-2</v>
      </c>
    </row>
    <row r="6" spans="1:15">
      <c r="A6" s="254" t="s">
        <v>259</v>
      </c>
      <c r="B6" s="254" t="s">
        <v>260</v>
      </c>
      <c r="C6" s="254" t="s">
        <v>258</v>
      </c>
      <c r="D6" s="254" t="s">
        <v>210</v>
      </c>
      <c r="E6" s="310" t="s">
        <v>261</v>
      </c>
      <c r="F6" s="254" t="s">
        <v>216</v>
      </c>
      <c r="G6" s="254" t="s">
        <v>213</v>
      </c>
      <c r="H6" s="269">
        <v>17690.246563000001</v>
      </c>
      <c r="I6" s="269">
        <v>12854.2266736696</v>
      </c>
      <c r="J6" s="269">
        <v>17000.623006761401</v>
      </c>
      <c r="K6" s="269">
        <v>17690.246563000001</v>
      </c>
      <c r="L6" s="255">
        <v>0.06</v>
      </c>
      <c r="M6" s="256" t="s">
        <v>214</v>
      </c>
      <c r="N6" s="255">
        <f>+J6/$F$54</f>
        <v>3.1983855560469747E-3</v>
      </c>
      <c r="O6" s="255">
        <f t="shared" ref="O6:O51" si="0">+SUMIFS($N$5:$N$51,$B$5:$B$51,B6)</f>
        <v>8.8859838683717704E-3</v>
      </c>
    </row>
    <row r="7" spans="1:15">
      <c r="A7" s="254" t="s">
        <v>259</v>
      </c>
      <c r="B7" s="254" t="s">
        <v>260</v>
      </c>
      <c r="C7" s="254" t="s">
        <v>258</v>
      </c>
      <c r="D7" s="254" t="s">
        <v>210</v>
      </c>
      <c r="E7" s="310" t="s">
        <v>217</v>
      </c>
      <c r="F7" s="254" t="s">
        <v>216</v>
      </c>
      <c r="G7" s="254" t="s">
        <v>213</v>
      </c>
      <c r="H7" s="269">
        <v>75.452051999999995</v>
      </c>
      <c r="I7" s="269">
        <v>55.807796038808299</v>
      </c>
      <c r="J7" s="269">
        <v>75.452051999999995</v>
      </c>
      <c r="K7" s="269">
        <v>75.452051999999995</v>
      </c>
      <c r="L7" s="255">
        <v>0.06</v>
      </c>
      <c r="M7" s="256" t="s">
        <v>214</v>
      </c>
      <c r="N7" s="255">
        <f>+J7/$F$54</f>
        <v>1.4195053510387636E-5</v>
      </c>
      <c r="O7" s="255">
        <f t="shared" si="0"/>
        <v>8.8859838683717704E-3</v>
      </c>
    </row>
    <row r="8" spans="1:15">
      <c r="A8" s="254" t="s">
        <v>257</v>
      </c>
      <c r="B8" s="254" t="s">
        <v>196</v>
      </c>
      <c r="C8" s="254" t="s">
        <v>258</v>
      </c>
      <c r="D8" s="254" t="s">
        <v>210</v>
      </c>
      <c r="E8" s="310" t="s">
        <v>218</v>
      </c>
      <c r="F8" s="254" t="s">
        <v>219</v>
      </c>
      <c r="G8" s="254" t="s">
        <v>213</v>
      </c>
      <c r="H8" s="269">
        <v>54363.013749999998</v>
      </c>
      <c r="I8" s="269">
        <v>36003.816209410201</v>
      </c>
      <c r="J8" s="269">
        <v>50624.637888107703</v>
      </c>
      <c r="K8" s="269">
        <v>54363.013749999998</v>
      </c>
      <c r="L8" s="255">
        <v>7.0000000000000007E-2</v>
      </c>
      <c r="M8" s="256" t="s">
        <v>214</v>
      </c>
      <c r="N8" s="255">
        <f>+J8/$F$54</f>
        <v>9.5241868805063939E-3</v>
      </c>
      <c r="O8" s="255">
        <f t="shared" si="0"/>
        <v>0.13136403827993531</v>
      </c>
    </row>
    <row r="9" spans="1:15">
      <c r="A9" s="254" t="s">
        <v>257</v>
      </c>
      <c r="B9" s="254" t="s">
        <v>196</v>
      </c>
      <c r="C9" s="254" t="s">
        <v>258</v>
      </c>
      <c r="D9" s="254" t="s">
        <v>210</v>
      </c>
      <c r="E9" s="310" t="s">
        <v>220</v>
      </c>
      <c r="F9" s="254" t="s">
        <v>219</v>
      </c>
      <c r="G9" s="254" t="s">
        <v>213</v>
      </c>
      <c r="H9" s="269">
        <v>108726.0275</v>
      </c>
      <c r="I9" s="269">
        <v>72698.787187829599</v>
      </c>
      <c r="J9" s="269">
        <v>101250.240492652</v>
      </c>
      <c r="K9" s="269">
        <v>108726.0275</v>
      </c>
      <c r="L9" s="255">
        <v>7.0000000000000007E-2</v>
      </c>
      <c r="M9" s="256" t="s">
        <v>214</v>
      </c>
      <c r="N9" s="255">
        <f>+J9/$F$54</f>
        <v>1.9048555256427117E-2</v>
      </c>
      <c r="O9" s="255">
        <f t="shared" si="0"/>
        <v>0.13136403827993531</v>
      </c>
    </row>
    <row r="10" spans="1:15">
      <c r="A10" s="254" t="s">
        <v>259</v>
      </c>
      <c r="B10" s="254" t="s">
        <v>260</v>
      </c>
      <c r="C10" s="254" t="s">
        <v>258</v>
      </c>
      <c r="D10" s="254" t="s">
        <v>210</v>
      </c>
      <c r="E10" s="310" t="s">
        <v>222</v>
      </c>
      <c r="F10" s="254" t="s">
        <v>216</v>
      </c>
      <c r="G10" s="254" t="s">
        <v>213</v>
      </c>
      <c r="H10" s="269">
        <v>31351.23285</v>
      </c>
      <c r="I10" s="269">
        <v>23025.101349611599</v>
      </c>
      <c r="J10" s="269">
        <v>30156.273619383101</v>
      </c>
      <c r="K10" s="269">
        <v>31351.23285</v>
      </c>
      <c r="L10" s="255">
        <v>0.06</v>
      </c>
      <c r="M10" s="256" t="s">
        <v>214</v>
      </c>
      <c r="N10" s="255">
        <f>+J10/$F$54</f>
        <v>5.6734032588144079E-3</v>
      </c>
      <c r="O10" s="255">
        <f t="shared" si="0"/>
        <v>8.8859838683717704E-3</v>
      </c>
    </row>
    <row r="11" spans="1:15">
      <c r="A11" s="254" t="s">
        <v>257</v>
      </c>
      <c r="B11" s="254" t="s">
        <v>262</v>
      </c>
      <c r="C11" s="254" t="s">
        <v>258</v>
      </c>
      <c r="D11" s="254" t="s">
        <v>210</v>
      </c>
      <c r="E11" s="310" t="s">
        <v>263</v>
      </c>
      <c r="F11" s="254" t="s">
        <v>264</v>
      </c>
      <c r="G11" s="254" t="s">
        <v>213</v>
      </c>
      <c r="H11" s="269">
        <v>98481.376510999995</v>
      </c>
      <c r="I11" s="269">
        <v>56610.843028401301</v>
      </c>
      <c r="J11" s="269">
        <v>72137.507336607494</v>
      </c>
      <c r="K11" s="269">
        <v>98481.376510999995</v>
      </c>
      <c r="L11" s="255">
        <v>6.7500000000000004E-2</v>
      </c>
      <c r="M11" s="256" t="s">
        <v>214</v>
      </c>
      <c r="N11" s="255">
        <f>+J11/$F$54</f>
        <v>1.357147684663532E-2</v>
      </c>
      <c r="O11" s="255">
        <f t="shared" si="0"/>
        <v>0.10527158167585085</v>
      </c>
    </row>
    <row r="12" spans="1:15">
      <c r="A12" s="254" t="s">
        <v>265</v>
      </c>
      <c r="B12" s="254" t="s">
        <v>266</v>
      </c>
      <c r="C12" s="254" t="s">
        <v>267</v>
      </c>
      <c r="D12" s="254" t="s">
        <v>210</v>
      </c>
      <c r="E12" s="310" t="s">
        <v>268</v>
      </c>
      <c r="F12" s="254" t="s">
        <v>269</v>
      </c>
      <c r="G12" s="254" t="s">
        <v>213</v>
      </c>
      <c r="H12" s="269">
        <v>56206.2</v>
      </c>
      <c r="I12" s="269">
        <v>37352.207021654402</v>
      </c>
      <c r="J12" s="269">
        <v>50736.462555817401</v>
      </c>
      <c r="K12" s="269">
        <v>56206.2</v>
      </c>
      <c r="L12" s="255">
        <v>8.5000000000000006E-2</v>
      </c>
      <c r="M12" s="256" t="s">
        <v>214</v>
      </c>
      <c r="N12" s="255">
        <f>+J12/$F$54</f>
        <v>9.5452248390488666E-3</v>
      </c>
      <c r="O12" s="255">
        <f t="shared" si="0"/>
        <v>2.1036091424327455E-2</v>
      </c>
    </row>
    <row r="13" spans="1:15">
      <c r="A13" s="254" t="s">
        <v>257</v>
      </c>
      <c r="B13" s="254" t="s">
        <v>262</v>
      </c>
      <c r="C13" s="254" t="s">
        <v>258</v>
      </c>
      <c r="D13" s="254" t="s">
        <v>210</v>
      </c>
      <c r="E13" s="310" t="s">
        <v>270</v>
      </c>
      <c r="F13" s="254" t="s">
        <v>264</v>
      </c>
      <c r="G13" s="254" t="s">
        <v>213</v>
      </c>
      <c r="H13" s="269">
        <v>2774.18</v>
      </c>
      <c r="I13" s="269">
        <v>1600.0081574977301</v>
      </c>
      <c r="J13" s="269">
        <v>2025.59909177077</v>
      </c>
      <c r="K13" s="269">
        <v>2774.18</v>
      </c>
      <c r="L13" s="255">
        <v>6.7500000000000004E-2</v>
      </c>
      <c r="M13" s="256" t="s">
        <v>214</v>
      </c>
      <c r="N13" s="255">
        <f>+J13/$F$54</f>
        <v>3.8108290942542796E-4</v>
      </c>
      <c r="O13" s="255">
        <f t="shared" si="0"/>
        <v>0.10527158167585085</v>
      </c>
    </row>
    <row r="14" spans="1:15">
      <c r="A14" s="254" t="s">
        <v>257</v>
      </c>
      <c r="B14" s="254" t="s">
        <v>262</v>
      </c>
      <c r="C14" s="254" t="s">
        <v>258</v>
      </c>
      <c r="D14" s="254" t="s">
        <v>210</v>
      </c>
      <c r="E14" s="310" t="s">
        <v>271</v>
      </c>
      <c r="F14" s="254" t="s">
        <v>264</v>
      </c>
      <c r="G14" s="254" t="s">
        <v>213</v>
      </c>
      <c r="H14" s="269">
        <v>20805.889770000002</v>
      </c>
      <c r="I14" s="269">
        <v>12594.5667159808</v>
      </c>
      <c r="J14" s="269">
        <v>15578.451521266299</v>
      </c>
      <c r="K14" s="269">
        <v>20805.889770000002</v>
      </c>
      <c r="L14" s="255">
        <v>6.7500000000000004E-2</v>
      </c>
      <c r="M14" s="256" t="s">
        <v>214</v>
      </c>
      <c r="N14" s="255">
        <f>+J14/$F$54</f>
        <v>2.930827553283174E-3</v>
      </c>
      <c r="O14" s="255">
        <f t="shared" si="0"/>
        <v>0.10527158167585085</v>
      </c>
    </row>
    <row r="15" spans="1:15">
      <c r="A15" s="254" t="s">
        <v>257</v>
      </c>
      <c r="B15" s="254" t="s">
        <v>221</v>
      </c>
      <c r="C15" s="254" t="s">
        <v>258</v>
      </c>
      <c r="D15" s="254" t="s">
        <v>210</v>
      </c>
      <c r="E15" s="310" t="s">
        <v>272</v>
      </c>
      <c r="F15" s="254" t="s">
        <v>273</v>
      </c>
      <c r="G15" s="254" t="s">
        <v>213</v>
      </c>
      <c r="H15" s="269">
        <v>291071.21000000002</v>
      </c>
      <c r="I15" s="269">
        <v>165275.30485361401</v>
      </c>
      <c r="J15" s="269">
        <v>206521.13082780101</v>
      </c>
      <c r="K15" s="269">
        <v>291071.21000000002</v>
      </c>
      <c r="L15" s="255">
        <v>6.5000000000000002E-2</v>
      </c>
      <c r="M15" s="256" t="s">
        <v>214</v>
      </c>
      <c r="N15" s="255">
        <f>+J15/$F$54</f>
        <v>3.8853529167455929E-2</v>
      </c>
      <c r="O15" s="255">
        <f t="shared" si="0"/>
        <v>0.19448737682508166</v>
      </c>
    </row>
    <row r="16" spans="1:15">
      <c r="A16" s="254" t="s">
        <v>257</v>
      </c>
      <c r="B16" s="254" t="s">
        <v>262</v>
      </c>
      <c r="C16" s="254" t="s">
        <v>258</v>
      </c>
      <c r="D16" s="254" t="s">
        <v>210</v>
      </c>
      <c r="E16" s="310" t="s">
        <v>274</v>
      </c>
      <c r="F16" s="254" t="s">
        <v>264</v>
      </c>
      <c r="G16" s="254" t="s">
        <v>213</v>
      </c>
      <c r="H16" s="269">
        <v>41611.779540000003</v>
      </c>
      <c r="I16" s="269">
        <v>25777.794306719399</v>
      </c>
      <c r="J16" s="269">
        <v>31452.359437354899</v>
      </c>
      <c r="K16" s="269">
        <v>41611.779540000003</v>
      </c>
      <c r="L16" s="255">
        <v>6.7500000000000004E-2</v>
      </c>
      <c r="M16" s="256" t="s">
        <v>214</v>
      </c>
      <c r="N16" s="255">
        <f>+J16/$F$54</f>
        <v>5.9172403321939926E-3</v>
      </c>
      <c r="O16" s="255">
        <f t="shared" si="0"/>
        <v>0.10527158167585085</v>
      </c>
    </row>
    <row r="17" spans="1:15">
      <c r="A17" s="254" t="s">
        <v>257</v>
      </c>
      <c r="B17" s="254" t="s">
        <v>221</v>
      </c>
      <c r="C17" s="254" t="s">
        <v>258</v>
      </c>
      <c r="D17" s="254" t="s">
        <v>210</v>
      </c>
      <c r="E17" s="310" t="s">
        <v>275</v>
      </c>
      <c r="F17" s="254" t="s">
        <v>273</v>
      </c>
      <c r="G17" s="254" t="s">
        <v>213</v>
      </c>
      <c r="H17" s="269">
        <v>36383.85</v>
      </c>
      <c r="I17" s="269">
        <v>20722.849764365299</v>
      </c>
      <c r="J17" s="269">
        <v>25811.039785290799</v>
      </c>
      <c r="K17" s="269">
        <v>36383.85</v>
      </c>
      <c r="L17" s="255">
        <v>6.5000000000000002E-2</v>
      </c>
      <c r="M17" s="256" t="s">
        <v>214</v>
      </c>
      <c r="N17" s="255">
        <f>+J17/$F$54</f>
        <v>4.8559195038320119E-3</v>
      </c>
      <c r="O17" s="255">
        <f t="shared" si="0"/>
        <v>0.19448737682508166</v>
      </c>
    </row>
    <row r="18" spans="1:15">
      <c r="A18" s="254" t="s">
        <v>257</v>
      </c>
      <c r="B18" s="254" t="s">
        <v>221</v>
      </c>
      <c r="C18" s="254" t="s">
        <v>258</v>
      </c>
      <c r="D18" s="254" t="s">
        <v>210</v>
      </c>
      <c r="E18" s="310" t="s">
        <v>276</v>
      </c>
      <c r="F18" s="254" t="s">
        <v>273</v>
      </c>
      <c r="G18" s="254" t="s">
        <v>213</v>
      </c>
      <c r="H18" s="269">
        <v>29107.13</v>
      </c>
      <c r="I18" s="269">
        <v>16651.361828924699</v>
      </c>
      <c r="J18" s="269">
        <v>20653.476413049801</v>
      </c>
      <c r="K18" s="269">
        <v>29107.13</v>
      </c>
      <c r="L18" s="255">
        <v>6.5000000000000002E-2</v>
      </c>
      <c r="M18" s="256" t="s">
        <v>214</v>
      </c>
      <c r="N18" s="255">
        <f>+J18/$F$54</f>
        <v>3.8856094047484734E-3</v>
      </c>
      <c r="O18" s="255">
        <f t="shared" si="0"/>
        <v>0.19448737682508166</v>
      </c>
    </row>
    <row r="19" spans="1:15">
      <c r="A19" s="254" t="s">
        <v>265</v>
      </c>
      <c r="B19" s="254" t="s">
        <v>266</v>
      </c>
      <c r="C19" s="254" t="s">
        <v>267</v>
      </c>
      <c r="D19" s="254" t="s">
        <v>210</v>
      </c>
      <c r="E19" s="310" t="s">
        <v>277</v>
      </c>
      <c r="F19" s="254" t="s">
        <v>269</v>
      </c>
      <c r="G19" s="254" t="s">
        <v>213</v>
      </c>
      <c r="H19" s="269">
        <v>44964.959999999999</v>
      </c>
      <c r="I19" s="269">
        <v>31455.7814565595</v>
      </c>
      <c r="J19" s="269">
        <v>40783.241643476598</v>
      </c>
      <c r="K19" s="269">
        <v>44964.959999999999</v>
      </c>
      <c r="L19" s="255">
        <v>8.5000000000000006E-2</v>
      </c>
      <c r="M19" s="256" t="s">
        <v>214</v>
      </c>
      <c r="N19" s="255">
        <f>+J19/$F$54</f>
        <v>7.6726912272209614E-3</v>
      </c>
      <c r="O19" s="255">
        <f t="shared" si="0"/>
        <v>2.1036091424327455E-2</v>
      </c>
    </row>
    <row r="20" spans="1:15">
      <c r="A20" s="254" t="s">
        <v>257</v>
      </c>
      <c r="B20" s="254" t="s">
        <v>221</v>
      </c>
      <c r="C20" s="254" t="s">
        <v>258</v>
      </c>
      <c r="D20" s="254" t="s">
        <v>210</v>
      </c>
      <c r="E20" s="310" t="s">
        <v>278</v>
      </c>
      <c r="F20" s="254" t="s">
        <v>279</v>
      </c>
      <c r="G20" s="254" t="s">
        <v>213</v>
      </c>
      <c r="H20" s="269">
        <v>11156.82192</v>
      </c>
      <c r="I20" s="269">
        <v>8609.8966362025894</v>
      </c>
      <c r="J20" s="269">
        <v>10290.4801131975</v>
      </c>
      <c r="K20" s="269">
        <v>11156.82192</v>
      </c>
      <c r="L20" s="255">
        <v>5.7999999999999996E-2</v>
      </c>
      <c r="M20" s="256" t="s">
        <v>214</v>
      </c>
      <c r="N20" s="255">
        <f>+J20/$F$54</f>
        <v>1.9359833428309987E-3</v>
      </c>
      <c r="O20" s="255">
        <f t="shared" si="0"/>
        <v>0.19448737682508166</v>
      </c>
    </row>
    <row r="21" spans="1:15">
      <c r="A21" s="254" t="s">
        <v>265</v>
      </c>
      <c r="B21" s="254" t="s">
        <v>266</v>
      </c>
      <c r="C21" s="254" t="s">
        <v>267</v>
      </c>
      <c r="D21" s="254" t="s">
        <v>210</v>
      </c>
      <c r="E21" s="310" t="s">
        <v>280</v>
      </c>
      <c r="F21" s="254" t="s">
        <v>269</v>
      </c>
      <c r="G21" s="254" t="s">
        <v>213</v>
      </c>
      <c r="H21" s="269">
        <v>22482.48</v>
      </c>
      <c r="I21" s="269">
        <v>16171.789291770599</v>
      </c>
      <c r="J21" s="269">
        <v>20295.0390747358</v>
      </c>
      <c r="K21" s="269">
        <v>22482.48</v>
      </c>
      <c r="L21" s="255">
        <v>8.5000000000000006E-2</v>
      </c>
      <c r="M21" s="256" t="s">
        <v>214</v>
      </c>
      <c r="N21" s="255">
        <f>+J21/$F$54</f>
        <v>3.818175358057627E-3</v>
      </c>
      <c r="O21" s="255">
        <f t="shared" si="0"/>
        <v>2.1036091424327455E-2</v>
      </c>
    </row>
    <row r="22" spans="1:15">
      <c r="A22" s="254" t="s">
        <v>265</v>
      </c>
      <c r="B22" s="254" t="s">
        <v>281</v>
      </c>
      <c r="C22" s="254" t="s">
        <v>267</v>
      </c>
      <c r="D22" s="254" t="s">
        <v>210</v>
      </c>
      <c r="E22" s="310" t="s">
        <v>282</v>
      </c>
      <c r="F22" s="254" t="s">
        <v>283</v>
      </c>
      <c r="G22" s="254" t="s">
        <v>213</v>
      </c>
      <c r="H22" s="269">
        <v>564821.91599999997</v>
      </c>
      <c r="I22" s="269">
        <v>425880.570506952</v>
      </c>
      <c r="J22" s="269">
        <v>501391.43515661999</v>
      </c>
      <c r="K22" s="269">
        <v>564821.91599999997</v>
      </c>
      <c r="L22" s="255">
        <v>6.5000000000000002E-2</v>
      </c>
      <c r="M22" s="256" t="s">
        <v>214</v>
      </c>
      <c r="N22" s="255">
        <f>+J22/$F$54</f>
        <v>9.432849157897355E-2</v>
      </c>
      <c r="O22" s="255">
        <f t="shared" si="0"/>
        <v>0.1016853741421397</v>
      </c>
    </row>
    <row r="23" spans="1:15">
      <c r="A23" s="254" t="s">
        <v>265</v>
      </c>
      <c r="B23" s="254" t="s">
        <v>281</v>
      </c>
      <c r="C23" s="254" t="s">
        <v>267</v>
      </c>
      <c r="D23" s="254" t="s">
        <v>210</v>
      </c>
      <c r="E23" s="310" t="s">
        <v>284</v>
      </c>
      <c r="F23" s="254" t="s">
        <v>285</v>
      </c>
      <c r="G23" s="254" t="s">
        <v>213</v>
      </c>
      <c r="H23" s="269">
        <v>36085.274016000003</v>
      </c>
      <c r="I23" s="269">
        <v>28587.136833121102</v>
      </c>
      <c r="J23" s="269">
        <v>33088.304933424901</v>
      </c>
      <c r="K23" s="269">
        <v>36085.274016000003</v>
      </c>
      <c r="L23" s="255">
        <v>6.25E-2</v>
      </c>
      <c r="M23" s="256" t="s">
        <v>214</v>
      </c>
      <c r="N23" s="255">
        <f>+J23/$F$54</f>
        <v>6.22501637328551E-3</v>
      </c>
      <c r="O23" s="255">
        <f t="shared" si="0"/>
        <v>0.1016853741421397</v>
      </c>
    </row>
    <row r="24" spans="1:15">
      <c r="A24" s="254" t="s">
        <v>265</v>
      </c>
      <c r="B24" s="254" t="s">
        <v>286</v>
      </c>
      <c r="C24" s="254" t="s">
        <v>267</v>
      </c>
      <c r="D24" s="254" t="s">
        <v>210</v>
      </c>
      <c r="E24" s="310" t="s">
        <v>287</v>
      </c>
      <c r="F24" s="254" t="s">
        <v>288</v>
      </c>
      <c r="G24" s="254" t="s">
        <v>213</v>
      </c>
      <c r="H24" s="269">
        <v>481989.39600000001</v>
      </c>
      <c r="I24" s="269">
        <v>302893.75219198101</v>
      </c>
      <c r="J24" s="269">
        <v>347875.00924206403</v>
      </c>
      <c r="K24" s="269">
        <v>481989.39600000001</v>
      </c>
      <c r="L24" s="255">
        <v>7.2499999999999995E-2</v>
      </c>
      <c r="M24" s="256" t="s">
        <v>214</v>
      </c>
      <c r="N24" s="255">
        <f>+J24/$F$54</f>
        <v>6.5446919470363685E-2</v>
      </c>
      <c r="O24" s="255">
        <f t="shared" si="0"/>
        <v>6.5446919470363685E-2</v>
      </c>
    </row>
    <row r="25" spans="1:15">
      <c r="A25" s="254" t="s">
        <v>257</v>
      </c>
      <c r="B25" s="254" t="s">
        <v>196</v>
      </c>
      <c r="C25" s="254" t="s">
        <v>258</v>
      </c>
      <c r="D25" s="254" t="s">
        <v>210</v>
      </c>
      <c r="E25" s="310" t="s">
        <v>289</v>
      </c>
      <c r="F25" s="254" t="s">
        <v>290</v>
      </c>
      <c r="G25" s="254" t="s">
        <v>213</v>
      </c>
      <c r="H25" s="269">
        <v>493572.050108</v>
      </c>
      <c r="I25" s="269">
        <v>330594.17394983402</v>
      </c>
      <c r="J25" s="269">
        <v>360576.94878877699</v>
      </c>
      <c r="K25" s="269">
        <v>493572.050108</v>
      </c>
      <c r="L25" s="255">
        <v>0.05</v>
      </c>
      <c r="M25" s="256" t="s">
        <v>214</v>
      </c>
      <c r="N25" s="255">
        <f>+J25/$F$54</f>
        <v>6.7836578953067994E-2</v>
      </c>
      <c r="O25" s="255">
        <f t="shared" si="0"/>
        <v>0.13136403827993531</v>
      </c>
    </row>
    <row r="26" spans="1:15">
      <c r="A26" s="254" t="s">
        <v>291</v>
      </c>
      <c r="B26" s="254" t="s">
        <v>221</v>
      </c>
      <c r="C26" s="254" t="s">
        <v>258</v>
      </c>
      <c r="D26" s="254" t="s">
        <v>210</v>
      </c>
      <c r="E26" s="310" t="s">
        <v>292</v>
      </c>
      <c r="F26" s="254" t="s">
        <v>293</v>
      </c>
      <c r="G26" s="254" t="s">
        <v>213</v>
      </c>
      <c r="H26" s="269">
        <v>109758.92</v>
      </c>
      <c r="I26" s="269">
        <v>93546.365819550207</v>
      </c>
      <c r="J26" s="269">
        <v>101044.77383981401</v>
      </c>
      <c r="K26" s="269">
        <v>109758.92</v>
      </c>
      <c r="L26" s="255">
        <v>6.5000000000000002E-2</v>
      </c>
      <c r="M26" s="256" t="s">
        <v>214</v>
      </c>
      <c r="N26" s="255">
        <f>+J26/$F$54</f>
        <v>1.9009900109823081E-2</v>
      </c>
      <c r="O26" s="255">
        <f t="shared" si="0"/>
        <v>0.19448737682508166</v>
      </c>
    </row>
    <row r="27" spans="1:15">
      <c r="A27" s="254" t="s">
        <v>291</v>
      </c>
      <c r="B27" s="254" t="s">
        <v>197</v>
      </c>
      <c r="C27" s="254" t="s">
        <v>258</v>
      </c>
      <c r="D27" s="254" t="s">
        <v>210</v>
      </c>
      <c r="E27" s="310" t="s">
        <v>292</v>
      </c>
      <c r="F27" s="254" t="s">
        <v>223</v>
      </c>
      <c r="G27" s="254" t="s">
        <v>213</v>
      </c>
      <c r="H27" s="269">
        <v>103169.92</v>
      </c>
      <c r="I27" s="269">
        <v>91948.1092827666</v>
      </c>
      <c r="J27" s="269">
        <v>100063.011782867</v>
      </c>
      <c r="K27" s="269">
        <v>103169.92</v>
      </c>
      <c r="L27" s="255">
        <v>6.5000000000000002E-2</v>
      </c>
      <c r="M27" s="256" t="s">
        <v>214</v>
      </c>
      <c r="N27" s="255">
        <f>+J27/$F$54</f>
        <v>1.8825197844431665E-2</v>
      </c>
      <c r="O27" s="255">
        <f t="shared" si="0"/>
        <v>4.7107890985409809E-2</v>
      </c>
    </row>
    <row r="28" spans="1:15">
      <c r="A28" s="254" t="s">
        <v>257</v>
      </c>
      <c r="B28" s="254" t="s">
        <v>215</v>
      </c>
      <c r="C28" s="254" t="s">
        <v>258</v>
      </c>
      <c r="D28" s="254" t="s">
        <v>210</v>
      </c>
      <c r="E28" s="310" t="s">
        <v>294</v>
      </c>
      <c r="F28" s="254" t="s">
        <v>295</v>
      </c>
      <c r="G28" s="254" t="s">
        <v>213</v>
      </c>
      <c r="H28" s="269">
        <v>197231.778896</v>
      </c>
      <c r="I28" s="269">
        <v>105249.140548939</v>
      </c>
      <c r="J28" s="269">
        <v>116610.93772071401</v>
      </c>
      <c r="K28" s="269">
        <v>197231.778896</v>
      </c>
      <c r="L28" s="255">
        <v>0.08</v>
      </c>
      <c r="M28" s="256" t="s">
        <v>214</v>
      </c>
      <c r="N28" s="255">
        <f>+J28/$F$54</f>
        <v>2.1938415947150323E-2</v>
      </c>
      <c r="O28" s="255">
        <f t="shared" si="0"/>
        <v>2.1938415947150323E-2</v>
      </c>
    </row>
    <row r="29" spans="1:15">
      <c r="A29" s="254" t="s">
        <v>291</v>
      </c>
      <c r="B29" s="254" t="s">
        <v>296</v>
      </c>
      <c r="C29" s="254" t="s">
        <v>258</v>
      </c>
      <c r="D29" s="254" t="s">
        <v>210</v>
      </c>
      <c r="E29" s="310" t="s">
        <v>297</v>
      </c>
      <c r="F29" s="254" t="s">
        <v>298</v>
      </c>
      <c r="G29" s="254" t="s">
        <v>213</v>
      </c>
      <c r="H29" s="269">
        <v>221258.9</v>
      </c>
      <c r="I29" s="269">
        <v>191225.39995179701</v>
      </c>
      <c r="J29" s="269">
        <v>203426.28686630301</v>
      </c>
      <c r="K29" s="269">
        <v>221258.9</v>
      </c>
      <c r="L29" s="255">
        <v>5.2499999999999998E-2</v>
      </c>
      <c r="M29" s="256" t="s">
        <v>214</v>
      </c>
      <c r="N29" s="255">
        <f>+J29/$F$54</f>
        <v>3.8271285550810961E-2</v>
      </c>
      <c r="O29" s="255">
        <f t="shared" si="0"/>
        <v>9.5442909541523013E-2</v>
      </c>
    </row>
    <row r="30" spans="1:15">
      <c r="A30" s="254" t="s">
        <v>265</v>
      </c>
      <c r="B30" s="254" t="s">
        <v>299</v>
      </c>
      <c r="C30" s="254" t="s">
        <v>267</v>
      </c>
      <c r="D30" s="254" t="s">
        <v>210</v>
      </c>
      <c r="E30" s="310" t="s">
        <v>297</v>
      </c>
      <c r="F30" s="254" t="s">
        <v>300</v>
      </c>
      <c r="G30" s="254" t="s">
        <v>213</v>
      </c>
      <c r="H30" s="269">
        <v>237641.09659999999</v>
      </c>
      <c r="I30" s="269">
        <v>189113.58087277799</v>
      </c>
      <c r="J30" s="269">
        <v>202392.33789930999</v>
      </c>
      <c r="K30" s="269">
        <v>237641.09659999999</v>
      </c>
      <c r="L30" s="255">
        <v>5.5E-2</v>
      </c>
      <c r="M30" s="256" t="s">
        <v>214</v>
      </c>
      <c r="N30" s="255">
        <f>+J30/$F$54</f>
        <v>3.8076765182915917E-2</v>
      </c>
      <c r="O30" s="255">
        <f t="shared" si="0"/>
        <v>4.1878969128729335E-2</v>
      </c>
    </row>
    <row r="31" spans="1:15">
      <c r="A31" s="254" t="s">
        <v>257</v>
      </c>
      <c r="B31" s="254" t="s">
        <v>196</v>
      </c>
      <c r="C31" s="254" t="s">
        <v>258</v>
      </c>
      <c r="D31" s="254" t="s">
        <v>210</v>
      </c>
      <c r="E31" s="310" t="s">
        <v>297</v>
      </c>
      <c r="F31" s="254" t="s">
        <v>290</v>
      </c>
      <c r="G31" s="254" t="s">
        <v>213</v>
      </c>
      <c r="H31" s="269">
        <v>112301.505783</v>
      </c>
      <c r="I31" s="269">
        <v>77749.672206481802</v>
      </c>
      <c r="J31" s="269">
        <v>82503.710434500303</v>
      </c>
      <c r="K31" s="269">
        <v>112301.505783</v>
      </c>
      <c r="L31" s="255">
        <v>0.05</v>
      </c>
      <c r="M31" s="256" t="s">
        <v>214</v>
      </c>
      <c r="N31" s="255">
        <f>+J31/$F$54</f>
        <v>1.5521706214474573E-2</v>
      </c>
      <c r="O31" s="255">
        <f t="shared" si="0"/>
        <v>0.13136403827993531</v>
      </c>
    </row>
    <row r="32" spans="1:15">
      <c r="A32" s="254" t="s">
        <v>265</v>
      </c>
      <c r="B32" s="254" t="s">
        <v>281</v>
      </c>
      <c r="C32" s="254" t="s">
        <v>267</v>
      </c>
      <c r="D32" s="254" t="s">
        <v>210</v>
      </c>
      <c r="E32" s="310" t="s">
        <v>297</v>
      </c>
      <c r="F32" s="254" t="s">
        <v>285</v>
      </c>
      <c r="G32" s="254" t="s">
        <v>213</v>
      </c>
      <c r="H32" s="269">
        <v>6560.9589120000001</v>
      </c>
      <c r="I32" s="269">
        <v>5570.4546107756896</v>
      </c>
      <c r="J32" s="269">
        <v>6016.2947996934699</v>
      </c>
      <c r="K32" s="269">
        <v>6560.9589120000001</v>
      </c>
      <c r="L32" s="255">
        <v>6.25E-2</v>
      </c>
      <c r="M32" s="256" t="s">
        <v>214</v>
      </c>
      <c r="N32" s="255">
        <f>+J32/$F$54</f>
        <v>1.1318661898806369E-3</v>
      </c>
      <c r="O32" s="255">
        <f t="shared" si="0"/>
        <v>0.1016853741421397</v>
      </c>
    </row>
    <row r="33" spans="1:15">
      <c r="A33" s="254" t="s">
        <v>291</v>
      </c>
      <c r="B33" s="254" t="s">
        <v>296</v>
      </c>
      <c r="C33" s="254" t="s">
        <v>258</v>
      </c>
      <c r="D33" s="254" t="s">
        <v>210</v>
      </c>
      <c r="E33" s="310" t="s">
        <v>301</v>
      </c>
      <c r="F33" s="254" t="s">
        <v>298</v>
      </c>
      <c r="G33" s="254" t="s">
        <v>213</v>
      </c>
      <c r="H33" s="269">
        <v>331888.34999999998</v>
      </c>
      <c r="I33" s="269">
        <v>286267.61380268302</v>
      </c>
      <c r="J33" s="269">
        <v>303888.69919475599</v>
      </c>
      <c r="K33" s="269">
        <v>331888.34999999998</v>
      </c>
      <c r="L33" s="255">
        <v>5.2499999999999998E-2</v>
      </c>
      <c r="M33" s="256" t="s">
        <v>214</v>
      </c>
      <c r="N33" s="255">
        <f>+J33/$F$54</f>
        <v>5.7171623990712059E-2</v>
      </c>
      <c r="O33" s="255">
        <f t="shared" si="0"/>
        <v>9.5442909541523013E-2</v>
      </c>
    </row>
    <row r="34" spans="1:15">
      <c r="A34" s="254" t="s">
        <v>265</v>
      </c>
      <c r="B34" s="254" t="s">
        <v>302</v>
      </c>
      <c r="C34" s="254" t="s">
        <v>303</v>
      </c>
      <c r="D34" s="254" t="s">
        <v>210</v>
      </c>
      <c r="E34" s="310" t="s">
        <v>304</v>
      </c>
      <c r="F34" s="254" t="s">
        <v>305</v>
      </c>
      <c r="G34" s="254" t="s">
        <v>213</v>
      </c>
      <c r="H34" s="269">
        <v>297397.368082</v>
      </c>
      <c r="I34" s="269">
        <v>221971.69190627299</v>
      </c>
      <c r="J34" s="269">
        <v>234209.97876027899</v>
      </c>
      <c r="K34" s="269">
        <v>297397.368082</v>
      </c>
      <c r="L34" s="255">
        <v>6.5000000000000002E-2</v>
      </c>
      <c r="M34" s="256" t="s">
        <v>214</v>
      </c>
      <c r="N34" s="255">
        <f>+J34/$F$54</f>
        <v>4.4062727163058632E-2</v>
      </c>
      <c r="O34" s="255">
        <f t="shared" si="0"/>
        <v>4.8790676920854016E-2</v>
      </c>
    </row>
    <row r="35" spans="1:15">
      <c r="A35" s="254" t="s">
        <v>257</v>
      </c>
      <c r="B35" s="254" t="s">
        <v>262</v>
      </c>
      <c r="C35" s="254" t="s">
        <v>258</v>
      </c>
      <c r="D35" s="254" t="s">
        <v>210</v>
      </c>
      <c r="E35" s="310" t="s">
        <v>306</v>
      </c>
      <c r="F35" s="254" t="s">
        <v>307</v>
      </c>
      <c r="G35" s="254" t="s">
        <v>213</v>
      </c>
      <c r="H35" s="269">
        <v>445639.86232999997</v>
      </c>
      <c r="I35" s="269">
        <v>299908.82375590602</v>
      </c>
      <c r="J35" s="269">
        <v>313623.62816342298</v>
      </c>
      <c r="K35" s="269">
        <v>445639.86232999997</v>
      </c>
      <c r="L35" s="255">
        <v>6.7500000000000004E-2</v>
      </c>
      <c r="M35" s="256" t="s">
        <v>214</v>
      </c>
      <c r="N35" s="255">
        <f>+J35/$F$54</f>
        <v>5.9003089589951832E-2</v>
      </c>
      <c r="O35" s="255">
        <f t="shared" si="0"/>
        <v>0.10527158167585085</v>
      </c>
    </row>
    <row r="36" spans="1:15">
      <c r="A36" s="254" t="s">
        <v>257</v>
      </c>
      <c r="B36" s="254" t="s">
        <v>221</v>
      </c>
      <c r="C36" s="254" t="s">
        <v>258</v>
      </c>
      <c r="D36" s="254" t="s">
        <v>210</v>
      </c>
      <c r="E36" s="310" t="s">
        <v>308</v>
      </c>
      <c r="F36" s="254" t="s">
        <v>309</v>
      </c>
      <c r="G36" s="254" t="s">
        <v>213</v>
      </c>
      <c r="H36" s="269">
        <v>736273.97549999994</v>
      </c>
      <c r="I36" s="269">
        <v>491561.03940524702</v>
      </c>
      <c r="J36" s="269">
        <v>508855.43255027302</v>
      </c>
      <c r="K36" s="269">
        <v>736273.97549999994</v>
      </c>
      <c r="L36" s="255">
        <v>7.0000000000000007E-2</v>
      </c>
      <c r="M36" s="256" t="s">
        <v>214</v>
      </c>
      <c r="N36" s="255">
        <f>+J36/$F$54</f>
        <v>9.5732719026681651E-2</v>
      </c>
      <c r="O36" s="255">
        <f t="shared" si="0"/>
        <v>0.19448737682508166</v>
      </c>
    </row>
    <row r="37" spans="1:15">
      <c r="A37" s="254" t="s">
        <v>257</v>
      </c>
      <c r="B37" s="254" t="s">
        <v>221</v>
      </c>
      <c r="C37" s="254" t="s">
        <v>258</v>
      </c>
      <c r="D37" s="254" t="s">
        <v>210</v>
      </c>
      <c r="E37" s="310" t="s">
        <v>310</v>
      </c>
      <c r="F37" s="254" t="s">
        <v>311</v>
      </c>
      <c r="G37" s="254" t="s">
        <v>213</v>
      </c>
      <c r="H37" s="269">
        <v>37365.102749999998</v>
      </c>
      <c r="I37" s="269">
        <v>30340.740000000202</v>
      </c>
      <c r="J37" s="269">
        <v>31214.435138058001</v>
      </c>
      <c r="K37" s="269">
        <v>37365.102749999998</v>
      </c>
      <c r="L37" s="255">
        <v>6.1200000000000004E-2</v>
      </c>
      <c r="M37" s="256" t="s">
        <v>214</v>
      </c>
      <c r="N37" s="255">
        <f>+J37/$F$54</f>
        <v>5.8724788171600354E-3</v>
      </c>
      <c r="O37" s="255">
        <f t="shared" si="0"/>
        <v>0.19448737682508166</v>
      </c>
    </row>
    <row r="38" spans="1:15">
      <c r="A38" s="254" t="s">
        <v>257</v>
      </c>
      <c r="B38" s="254" t="s">
        <v>262</v>
      </c>
      <c r="C38" s="254" t="s">
        <v>258</v>
      </c>
      <c r="D38" s="254" t="s">
        <v>210</v>
      </c>
      <c r="E38" s="310" t="s">
        <v>310</v>
      </c>
      <c r="F38" s="254" t="s">
        <v>312</v>
      </c>
      <c r="G38" s="254" t="s">
        <v>213</v>
      </c>
      <c r="H38" s="269">
        <v>3024.6849200000001</v>
      </c>
      <c r="I38" s="269">
        <v>2000.5248118749601</v>
      </c>
      <c r="J38" s="269">
        <v>2065.37837767885</v>
      </c>
      <c r="K38" s="269">
        <v>3024.6849200000001</v>
      </c>
      <c r="L38" s="255">
        <v>6.8499999999999991E-2</v>
      </c>
      <c r="M38" s="256" t="s">
        <v>214</v>
      </c>
      <c r="N38" s="255">
        <f>+J38/$F$54</f>
        <v>3.8856672301435728E-4</v>
      </c>
      <c r="O38" s="255">
        <f t="shared" si="0"/>
        <v>0.10527158167585085</v>
      </c>
    </row>
    <row r="39" spans="1:15">
      <c r="A39" s="254" t="s">
        <v>257</v>
      </c>
      <c r="B39" s="254" t="s">
        <v>221</v>
      </c>
      <c r="C39" s="254" t="s">
        <v>258</v>
      </c>
      <c r="D39" s="254" t="s">
        <v>210</v>
      </c>
      <c r="E39" s="310" t="s">
        <v>310</v>
      </c>
      <c r="F39" s="254" t="s">
        <v>311</v>
      </c>
      <c r="G39" s="254" t="s">
        <v>213</v>
      </c>
      <c r="H39" s="269">
        <v>137005.37675</v>
      </c>
      <c r="I39" s="269">
        <v>110870.550000003</v>
      </c>
      <c r="J39" s="269">
        <v>114116.590102394</v>
      </c>
      <c r="K39" s="269">
        <v>137005.37675</v>
      </c>
      <c r="L39" s="255">
        <v>6.1200000000000004E-2</v>
      </c>
      <c r="M39" s="256" t="s">
        <v>214</v>
      </c>
      <c r="N39" s="255">
        <f>+J39/$F$54</f>
        <v>2.1469145768579695E-2</v>
      </c>
      <c r="O39" s="255">
        <f t="shared" si="0"/>
        <v>0.19448737682508166</v>
      </c>
    </row>
    <row r="40" spans="1:15">
      <c r="A40" s="254" t="s">
        <v>257</v>
      </c>
      <c r="B40" s="254" t="s">
        <v>197</v>
      </c>
      <c r="C40" s="254" t="s">
        <v>258</v>
      </c>
      <c r="D40" s="254" t="s">
        <v>210</v>
      </c>
      <c r="E40" s="310" t="s">
        <v>310</v>
      </c>
      <c r="F40" s="254" t="s">
        <v>313</v>
      </c>
      <c r="G40" s="254" t="s">
        <v>213</v>
      </c>
      <c r="H40" s="269">
        <v>56551.712350000002</v>
      </c>
      <c r="I40" s="269">
        <v>47930.155123814497</v>
      </c>
      <c r="J40" s="269">
        <v>49528.318070702298</v>
      </c>
      <c r="K40" s="269">
        <v>56551.712350000002</v>
      </c>
      <c r="L40" s="255">
        <v>5.2499999999999998E-2</v>
      </c>
      <c r="M40" s="256" t="s">
        <v>214</v>
      </c>
      <c r="N40" s="255">
        <f>+J40/$F$54</f>
        <v>9.3179324704531306E-3</v>
      </c>
      <c r="O40" s="255">
        <f t="shared" si="0"/>
        <v>4.7107890985409809E-2</v>
      </c>
    </row>
    <row r="41" spans="1:15">
      <c r="A41" s="254" t="s">
        <v>257</v>
      </c>
      <c r="B41" s="254" t="s">
        <v>262</v>
      </c>
      <c r="C41" s="254" t="s">
        <v>258</v>
      </c>
      <c r="D41" s="254" t="s">
        <v>210</v>
      </c>
      <c r="E41" s="310" t="s">
        <v>310</v>
      </c>
      <c r="F41" s="254" t="s">
        <v>307</v>
      </c>
      <c r="G41" s="254" t="s">
        <v>213</v>
      </c>
      <c r="H41" s="269">
        <v>136567.05458500001</v>
      </c>
      <c r="I41" s="269">
        <v>94324.147257641394</v>
      </c>
      <c r="J41" s="269">
        <v>97381.750486218501</v>
      </c>
      <c r="K41" s="269">
        <v>136567.05458500001</v>
      </c>
      <c r="L41" s="255">
        <v>6.7500000000000004E-2</v>
      </c>
      <c r="M41" s="256" t="s">
        <v>214</v>
      </c>
      <c r="N41" s="255">
        <f>+J41/$F$54</f>
        <v>1.8320762954029256E-2</v>
      </c>
      <c r="O41" s="255">
        <f t="shared" si="0"/>
        <v>0.10527158167585085</v>
      </c>
    </row>
    <row r="42" spans="1:15">
      <c r="A42" s="254" t="s">
        <v>291</v>
      </c>
      <c r="B42" s="254" t="s">
        <v>314</v>
      </c>
      <c r="C42" s="254" t="s">
        <v>258</v>
      </c>
      <c r="D42" s="254" t="s">
        <v>210</v>
      </c>
      <c r="E42" s="310" t="s">
        <v>310</v>
      </c>
      <c r="F42" s="254" t="s">
        <v>315</v>
      </c>
      <c r="G42" s="254" t="s">
        <v>213</v>
      </c>
      <c r="H42" s="269">
        <v>251999.92</v>
      </c>
      <c r="I42" s="269">
        <v>202158.400000002</v>
      </c>
      <c r="J42" s="269">
        <v>208328.199151785</v>
      </c>
      <c r="K42" s="269">
        <v>251999.92</v>
      </c>
      <c r="L42" s="255">
        <v>6.5000000000000002E-2</v>
      </c>
      <c r="M42" s="256" t="s">
        <v>214</v>
      </c>
      <c r="N42" s="255">
        <f>+J42/$F$54</f>
        <v>3.9193499133493154E-2</v>
      </c>
      <c r="O42" s="255">
        <f t="shared" si="0"/>
        <v>3.9193499133493154E-2</v>
      </c>
    </row>
    <row r="43" spans="1:15">
      <c r="A43" s="254" t="s">
        <v>291</v>
      </c>
      <c r="B43" s="254" t="s">
        <v>316</v>
      </c>
      <c r="C43" s="254" t="s">
        <v>258</v>
      </c>
      <c r="D43" s="254" t="s">
        <v>210</v>
      </c>
      <c r="E43" s="310" t="s">
        <v>310</v>
      </c>
      <c r="F43" s="254" t="s">
        <v>317</v>
      </c>
      <c r="G43" s="254" t="s">
        <v>213</v>
      </c>
      <c r="H43" s="269">
        <v>58284.91</v>
      </c>
      <c r="I43" s="269">
        <v>49301.328559873997</v>
      </c>
      <c r="J43" s="269">
        <v>50746.670996103298</v>
      </c>
      <c r="K43" s="269">
        <v>58284.91</v>
      </c>
      <c r="L43" s="255">
        <v>0.06</v>
      </c>
      <c r="M43" s="256" t="s">
        <v>214</v>
      </c>
      <c r="N43" s="255">
        <f>+J43/$F$54</f>
        <v>9.5471453879574092E-3</v>
      </c>
      <c r="O43" s="255">
        <f t="shared" si="0"/>
        <v>9.5471453879574092E-3</v>
      </c>
    </row>
    <row r="44" spans="1:15">
      <c r="A44" s="254" t="s">
        <v>265</v>
      </c>
      <c r="B44" s="254" t="s">
        <v>299</v>
      </c>
      <c r="C44" s="254" t="s">
        <v>267</v>
      </c>
      <c r="D44" s="254" t="s">
        <v>210</v>
      </c>
      <c r="E44" s="310" t="s">
        <v>318</v>
      </c>
      <c r="F44" s="254" t="s">
        <v>319</v>
      </c>
      <c r="G44" s="254" t="s">
        <v>213</v>
      </c>
      <c r="H44" s="269">
        <v>23749.041160000001</v>
      </c>
      <c r="I44" s="269">
        <v>19892.566176874399</v>
      </c>
      <c r="J44" s="269">
        <v>20210.145007497398</v>
      </c>
      <c r="K44" s="269">
        <v>23749.041160000001</v>
      </c>
      <c r="L44" s="255">
        <v>5.5E-2</v>
      </c>
      <c r="M44" s="256" t="s">
        <v>214</v>
      </c>
      <c r="N44" s="255">
        <f>+J44/$F$54</f>
        <v>3.8022039458134173E-3</v>
      </c>
      <c r="O44" s="255">
        <f t="shared" si="0"/>
        <v>4.1878969128729335E-2</v>
      </c>
    </row>
    <row r="45" spans="1:15">
      <c r="A45" s="254" t="s">
        <v>265</v>
      </c>
      <c r="B45" s="254" t="s">
        <v>302</v>
      </c>
      <c r="C45" s="254" t="s">
        <v>303</v>
      </c>
      <c r="D45" s="254" t="s">
        <v>210</v>
      </c>
      <c r="E45" s="310" t="s">
        <v>318</v>
      </c>
      <c r="F45" s="254" t="s">
        <v>305</v>
      </c>
      <c r="G45" s="254" t="s">
        <v>213</v>
      </c>
      <c r="H45" s="269">
        <v>31909.58885</v>
      </c>
      <c r="I45" s="269">
        <v>24665.170658831201</v>
      </c>
      <c r="J45" s="269">
        <v>25130.8324211328</v>
      </c>
      <c r="K45" s="269">
        <v>31909.58885</v>
      </c>
      <c r="L45" s="255">
        <v>6.5000000000000002E-2</v>
      </c>
      <c r="M45" s="256" t="s">
        <v>214</v>
      </c>
      <c r="N45" s="255">
        <f>+J45/$F$54</f>
        <v>4.7279497577953824E-3</v>
      </c>
      <c r="O45" s="255">
        <f t="shared" si="0"/>
        <v>4.8790676920854016E-2</v>
      </c>
    </row>
    <row r="46" spans="1:15">
      <c r="A46" s="254" t="s">
        <v>257</v>
      </c>
      <c r="B46" s="254" t="s">
        <v>196</v>
      </c>
      <c r="C46" s="254" t="s">
        <v>258</v>
      </c>
      <c r="D46" s="254" t="s">
        <v>210</v>
      </c>
      <c r="E46" s="310" t="s">
        <v>320</v>
      </c>
      <c r="F46" s="254" t="s">
        <v>219</v>
      </c>
      <c r="G46" s="254" t="s">
        <v>213</v>
      </c>
      <c r="H46" s="269">
        <v>81544.520625000005</v>
      </c>
      <c r="I46" s="269">
        <v>74483.615723326802</v>
      </c>
      <c r="J46" s="269">
        <v>75951.433259495796</v>
      </c>
      <c r="K46" s="269">
        <v>81544.520625000005</v>
      </c>
      <c r="L46" s="255">
        <v>7.0000000000000007E-2</v>
      </c>
      <c r="M46" s="256" t="s">
        <v>214</v>
      </c>
      <c r="N46" s="255">
        <f>+J46/$F$54</f>
        <v>1.4289003820720186E-2</v>
      </c>
      <c r="O46" s="255">
        <f t="shared" si="0"/>
        <v>0.13136403827993531</v>
      </c>
    </row>
    <row r="47" spans="1:15">
      <c r="A47" s="254" t="s">
        <v>291</v>
      </c>
      <c r="B47" s="254" t="s">
        <v>197</v>
      </c>
      <c r="C47" s="254" t="s">
        <v>258</v>
      </c>
      <c r="D47" s="254" t="s">
        <v>210</v>
      </c>
      <c r="E47" s="310" t="s">
        <v>321</v>
      </c>
      <c r="F47" s="254" t="s">
        <v>322</v>
      </c>
      <c r="G47" s="254" t="s">
        <v>213</v>
      </c>
      <c r="H47" s="269">
        <v>119293.15</v>
      </c>
      <c r="I47" s="269">
        <v>98906.804976978499</v>
      </c>
      <c r="J47" s="269">
        <v>100804.840730814</v>
      </c>
      <c r="K47" s="269">
        <v>119293.15</v>
      </c>
      <c r="L47" s="255">
        <v>7.0000000000000007E-2</v>
      </c>
      <c r="M47" s="256" t="s">
        <v>214</v>
      </c>
      <c r="N47" s="255">
        <f>+J47/$F$54</f>
        <v>1.8964760670525011E-2</v>
      </c>
      <c r="O47" s="255">
        <f t="shared" si="0"/>
        <v>4.7107890985409809E-2</v>
      </c>
    </row>
    <row r="48" spans="1:15">
      <c r="A48" s="254" t="s">
        <v>257</v>
      </c>
      <c r="B48" s="254" t="s">
        <v>262</v>
      </c>
      <c r="C48" s="254" t="s">
        <v>258</v>
      </c>
      <c r="D48" s="254" t="s">
        <v>210</v>
      </c>
      <c r="E48" s="310" t="s">
        <v>323</v>
      </c>
      <c r="F48" s="254" t="s">
        <v>307</v>
      </c>
      <c r="G48" s="254" t="s">
        <v>213</v>
      </c>
      <c r="H48" s="269">
        <v>21563.219144999999</v>
      </c>
      <c r="I48" s="269">
        <v>14903.234103212601</v>
      </c>
      <c r="J48" s="269">
        <v>15176.047756190599</v>
      </c>
      <c r="K48" s="269">
        <v>21563.219144999999</v>
      </c>
      <c r="L48" s="255">
        <v>6.7500000000000004E-2</v>
      </c>
      <c r="M48" s="256" t="s">
        <v>214</v>
      </c>
      <c r="N48" s="255">
        <f>+J48/$F$54</f>
        <v>2.8551219518234412E-3</v>
      </c>
      <c r="O48" s="255">
        <f t="shared" si="0"/>
        <v>0.10527158167585085</v>
      </c>
    </row>
    <row r="49" spans="1:15">
      <c r="A49" s="254" t="s">
        <v>257</v>
      </c>
      <c r="B49" s="254" t="s">
        <v>262</v>
      </c>
      <c r="C49" s="254" t="s">
        <v>258</v>
      </c>
      <c r="D49" s="254" t="s">
        <v>210</v>
      </c>
      <c r="E49" s="310" t="s">
        <v>323</v>
      </c>
      <c r="F49" s="254" t="s">
        <v>307</v>
      </c>
      <c r="G49" s="254" t="s">
        <v>213</v>
      </c>
      <c r="H49" s="269">
        <v>14375.479429999999</v>
      </c>
      <c r="I49" s="269">
        <v>9935.4794052961697</v>
      </c>
      <c r="J49" s="269">
        <v>10117.3555018323</v>
      </c>
      <c r="K49" s="269">
        <v>14375.479429999999</v>
      </c>
      <c r="L49" s="255">
        <v>6.7500000000000004E-2</v>
      </c>
      <c r="M49" s="256" t="s">
        <v>214</v>
      </c>
      <c r="N49" s="255">
        <f>+J49/$F$54</f>
        <v>1.9034128154940607E-3</v>
      </c>
      <c r="O49" s="255">
        <f t="shared" si="0"/>
        <v>0.10527158167585085</v>
      </c>
    </row>
    <row r="50" spans="1:15">
      <c r="A50" s="254" t="s">
        <v>257</v>
      </c>
      <c r="B50" s="254" t="s">
        <v>221</v>
      </c>
      <c r="C50" s="254" t="s">
        <v>258</v>
      </c>
      <c r="D50" s="254" t="s">
        <v>210</v>
      </c>
      <c r="E50" s="310" t="s">
        <v>324</v>
      </c>
      <c r="F50" s="254" t="s">
        <v>309</v>
      </c>
      <c r="G50" s="254" t="s">
        <v>213</v>
      </c>
      <c r="H50" s="269">
        <v>22088.219265</v>
      </c>
      <c r="I50" s="269">
        <v>15070.3100000004</v>
      </c>
      <c r="J50" s="269">
        <v>15266.2482694464</v>
      </c>
      <c r="K50" s="269">
        <v>22088.219265</v>
      </c>
      <c r="L50" s="255">
        <v>7.0000000000000007E-2</v>
      </c>
      <c r="M50" s="256" t="s">
        <v>214</v>
      </c>
      <c r="N50" s="255">
        <f>+J50/$F$54</f>
        <v>2.8720916839697656E-3</v>
      </c>
      <c r="O50" s="255">
        <f t="shared" si="0"/>
        <v>0.19448737682508166</v>
      </c>
    </row>
    <row r="51" spans="1:15">
      <c r="A51" s="254" t="s">
        <v>257</v>
      </c>
      <c r="B51" s="254" t="s">
        <v>196</v>
      </c>
      <c r="C51" s="254" t="s">
        <v>258</v>
      </c>
      <c r="D51" s="254" t="s">
        <v>210</v>
      </c>
      <c r="E51" s="310" t="s">
        <v>324</v>
      </c>
      <c r="F51" s="254" t="s">
        <v>219</v>
      </c>
      <c r="G51" s="254" t="s">
        <v>213</v>
      </c>
      <c r="H51" s="269">
        <v>29356.027425</v>
      </c>
      <c r="I51" s="269">
        <v>26992.292295212599</v>
      </c>
      <c r="J51" s="269">
        <v>27342.334077411</v>
      </c>
      <c r="K51" s="269">
        <v>29356.027425</v>
      </c>
      <c r="L51" s="255">
        <v>7.0000000000000007E-2</v>
      </c>
      <c r="M51" s="256" t="s">
        <v>214</v>
      </c>
      <c r="N51" s="255">
        <f>+J51/$F$54</f>
        <v>5.1440071547390722E-3</v>
      </c>
      <c r="O51" s="255">
        <f t="shared" si="0"/>
        <v>0.13136403827993531</v>
      </c>
    </row>
    <row r="52" spans="1:15">
      <c r="A52" s="382" t="s">
        <v>195</v>
      </c>
      <c r="B52" s="382"/>
      <c r="C52" s="382"/>
      <c r="D52" s="382"/>
      <c r="E52" s="382"/>
      <c r="F52" s="382"/>
      <c r="G52" s="382"/>
      <c r="H52" s="382"/>
      <c r="I52" s="383"/>
      <c r="J52" s="311">
        <f>SUM(J5:J51)</f>
        <v>5262517.455638878</v>
      </c>
      <c r="K52" s="384"/>
      <c r="L52" s="382"/>
      <c r="M52" s="382"/>
      <c r="N52" s="382"/>
      <c r="O52" s="383"/>
    </row>
    <row r="53" spans="1:15">
      <c r="A53"/>
      <c r="B53"/>
      <c r="C53"/>
      <c r="D53"/>
      <c r="E53"/>
      <c r="F53"/>
      <c r="G53"/>
      <c r="H53"/>
      <c r="I53"/>
      <c r="J53"/>
      <c r="K53"/>
      <c r="L53"/>
      <c r="M53"/>
      <c r="N53"/>
      <c r="O53"/>
    </row>
    <row r="54" spans="1:15">
      <c r="A54" s="270" t="s">
        <v>241</v>
      </c>
      <c r="B54" s="312"/>
      <c r="C54"/>
      <c r="D54"/>
      <c r="E54"/>
      <c r="F54" s="271">
        <f>'2'!$E$16</f>
        <v>5315376.37</v>
      </c>
      <c r="G54"/>
      <c r="H54"/>
      <c r="I54"/>
      <c r="J54"/>
      <c r="K54"/>
      <c r="L54"/>
      <c r="M54"/>
      <c r="N54"/>
      <c r="O54"/>
    </row>
  </sheetData>
  <mergeCells count="3">
    <mergeCell ref="A2:J2"/>
    <mergeCell ref="A52:I52"/>
    <mergeCell ref="K52:O5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hKq4C8VRXKP/EFeHt4Uc7h2qHrw7FyItMu698n1ILcI=</DigestValue>
    </Reference>
    <Reference Type="http://www.w3.org/2000/09/xmldsig#Object" URI="#idOfficeObject">
      <DigestMethod Algorithm="http://www.w3.org/2001/04/xmlenc#sha256"/>
      <DigestValue>oapGvtZEH1sHz2tAvaR76hmo2GBbj5uhfS4llQeHA0A=</DigestValue>
    </Reference>
    <Reference Type="http://uri.etsi.org/01903#SignedProperties" URI="#idSignedProperties">
      <Transforms>
        <Transform Algorithm="http://www.w3.org/TR/2001/REC-xml-c14n-20010315"/>
      </Transforms>
      <DigestMethod Algorithm="http://www.w3.org/2001/04/xmlenc#sha256"/>
      <DigestValue>Ywyogf0i/V2bBawJX4jnhaWmYVTiEphLnkCzB1Yrkxw=</DigestValue>
    </Reference>
    <Reference Type="http://www.w3.org/2000/09/xmldsig#Object" URI="#idValidSigLnImg">
      <DigestMethod Algorithm="http://www.w3.org/2001/04/xmlenc#sha256"/>
      <DigestValue>dpZz/2le7qV1+hswthpQWN04xREHR3IT5HzrvkkXn4Y=</DigestValue>
    </Reference>
    <Reference Type="http://www.w3.org/2000/09/xmldsig#Object" URI="#idInvalidSigLnImg">
      <DigestMethod Algorithm="http://www.w3.org/2001/04/xmlenc#sha256"/>
      <DigestValue>EY1HS3B+fWT5/AmZqmL6WBboYPbqj/YEupE8jv2pgew=</DigestValue>
    </Reference>
  </SignedInfo>
  <SignatureValue>m+Kt1NCT15Ym/tgF1r7KKBswcJJQrd8PxpkPNFMS8xUwK6oEtHBDI+d23/hn8eBn4xii3bZ63ZlK
zISy6X7cYqYA7d6ZaXjx0yyjiuTA0y2uLD+TGgvgtnMxiUdvC3bXcwC84CXtjC+cU1T49mhSD/hp
uqCtT6tib4+99EEgewgG1e0FRCkX/vNnUL5fnTpsunWjA5XSSdJlwQMCe2UzhGvIJP3zOSn9HLlN
dAwGlaOmxgjUUvz6C57sMZ6ivxoVOvhRjSsd0AVY+gpMAn1mO+WWi9nH2r9NsI91XZJwu8JTKQcX
/XGS3+m9OLkGJjxdpgOi5iO/rl8bbXxZ3P39yA==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kPf4M1TjZooGMYAX+UIB9I6RIVCJkgCTFpYtECOc3wk=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5uHjxKP02Up7bciK9B5KFJVPS5OXFqQGDWp+80p05Bk=</DigestValue>
      </Reference>
      <Reference URI="/xl/drawings/vmlDrawing1.vml?ContentType=application/vnd.openxmlformats-officedocument.vmlDrawing">
        <DigestMethod Algorithm="http://www.w3.org/2001/04/xmlenc#sha256"/>
        <DigestValue>602Hozlq4YK9mdfvcBAfxfCPOGlt0s/BBPGuAhufb88=</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GBgRSQOqr2BreJtYTBZy5A/alvKYmfyYfdQ4+xirbww=</DigestValue>
      </Reference>
      <Reference URI="/xl/media/image4.emf?ContentType=image/x-emf">
        <DigestMethod Algorithm="http://www.w3.org/2001/04/xmlenc#sha256"/>
        <DigestValue>NLuaEDiqIAsfhGlhJ1sNflIbsjuBXxcLUy4+M+jRsJE=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yfce7YvndpZFhdqgls6mCEn2hWQgwz91Jhk0IUqHevw=</DigestValue>
      </Reference>
      <Reference URI="/xl/printerSettings/printerSettings4.bin?ContentType=application/vnd.openxmlformats-officedocument.spreadsheetml.printerSettings">
        <DigestMethod Algorithm="http://www.w3.org/2001/04/xmlenc#sha256"/>
        <DigestValue>r1em4YerJU+01ecYwQQ4gNKuXBSLnmhjMeb/3dSpCSE=</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iM+Vy6kF8NyQA46ASjVE3vo+jj6+UZMhIj75wqM8mEE=</DigestValue>
      </Reference>
      <Reference URI="/xl/styles.xml?ContentType=application/vnd.openxmlformats-officedocument.spreadsheetml.styles+xml">
        <DigestMethod Algorithm="http://www.w3.org/2001/04/xmlenc#sha256"/>
        <DigestValue>xb/X74c7DbTFH9pkZqW2GMWDZQvupr3t7WTf3/GJSSI=</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G368iUWnjk1ixuAiBCueqhayuUuocOu/Sjn6eVWJ+0A=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9PxYTxsSEzMNfJs6JlyAEUmvunlTIVuI7HR+3wj+mFA=</DigestValue>
      </Reference>
      <Reference URI="/xl/worksheets/sheet10.xml?ContentType=application/vnd.openxmlformats-officedocument.spreadsheetml.worksheet+xml">
        <DigestMethod Algorithm="http://www.w3.org/2001/04/xmlenc#sha256"/>
        <DigestValue>Nt2W1J7fPFpEkQvPR3B1uCUH0HNKEcRgPD1hdO0op1k=</DigestValue>
      </Reference>
      <Reference URI="/xl/worksheets/sheet11.xml?ContentType=application/vnd.openxmlformats-officedocument.spreadsheetml.worksheet+xml">
        <DigestMethod Algorithm="http://www.w3.org/2001/04/xmlenc#sha256"/>
        <DigestValue>Eu9d7jUaUzUb/9QiGm1GFIc6SVUPyGviJrQg0j5kA1U=</DigestValue>
      </Reference>
      <Reference URI="/xl/worksheets/sheet12.xml?ContentType=application/vnd.openxmlformats-officedocument.spreadsheetml.worksheet+xml">
        <DigestMethod Algorithm="http://www.w3.org/2001/04/xmlenc#sha256"/>
        <DigestValue>OCOS6BEJFTjq5fJwcDR1US8w+nknhoqxNom3GAy9EqI=</DigestValue>
      </Reference>
      <Reference URI="/xl/worksheets/sheet2.xml?ContentType=application/vnd.openxmlformats-officedocument.spreadsheetml.worksheet+xml">
        <DigestMethod Algorithm="http://www.w3.org/2001/04/xmlenc#sha256"/>
        <DigestValue>SvRb240VCh7OFslj1EApQgbQTMZ7LFbrlkHhiy0Y/2s=</DigestValue>
      </Reference>
      <Reference URI="/xl/worksheets/sheet3.xml?ContentType=application/vnd.openxmlformats-officedocument.spreadsheetml.worksheet+xml">
        <DigestMethod Algorithm="http://www.w3.org/2001/04/xmlenc#sha256"/>
        <DigestValue>nOEgq8RGyo2gYl39Un0SjSQTxubyTU/roeHqWOZr9RU=</DigestValue>
      </Reference>
      <Reference URI="/xl/worksheets/sheet4.xml?ContentType=application/vnd.openxmlformats-officedocument.spreadsheetml.worksheet+xml">
        <DigestMethod Algorithm="http://www.w3.org/2001/04/xmlenc#sha256"/>
        <DigestValue>aqGEWVOAwYqqm1yMy/R2ZMIh+3Nl+ZQFvlITEjvJDFA=</DigestValue>
      </Reference>
      <Reference URI="/xl/worksheets/sheet5.xml?ContentType=application/vnd.openxmlformats-officedocument.spreadsheetml.worksheet+xml">
        <DigestMethod Algorithm="http://www.w3.org/2001/04/xmlenc#sha256"/>
        <DigestValue>es6Ya+33M34aJTcqAfYXTGXACxLDpuoxxVNZNpx6NKY=</DigestValue>
      </Reference>
      <Reference URI="/xl/worksheets/sheet6.xml?ContentType=application/vnd.openxmlformats-officedocument.spreadsheetml.worksheet+xml">
        <DigestMethod Algorithm="http://www.w3.org/2001/04/xmlenc#sha256"/>
        <DigestValue>ueYoUwzKmFYRKHWsUeOk03pTyWmDLIv5u802nPngIgk=</DigestValue>
      </Reference>
      <Reference URI="/xl/worksheets/sheet7.xml?ContentType=application/vnd.openxmlformats-officedocument.spreadsheetml.worksheet+xml">
        <DigestMethod Algorithm="http://www.w3.org/2001/04/xmlenc#sha256"/>
        <DigestValue>Yxk/89RXMkZPJvE9WFnMpJqnSglHxN3x6RqFzHyYEX4=</DigestValue>
      </Reference>
      <Reference URI="/xl/worksheets/sheet8.xml?ContentType=application/vnd.openxmlformats-officedocument.spreadsheetml.worksheet+xml">
        <DigestMethod Algorithm="http://www.w3.org/2001/04/xmlenc#sha256"/>
        <DigestValue>YGXu0tD/VSu94NbA6iBDCXEoXZyKNLppeZGxN6/ScY8=</DigestValue>
      </Reference>
      <Reference URI="/xl/worksheets/sheet9.xml?ContentType=application/vnd.openxmlformats-officedocument.spreadsheetml.worksheet+xml">
        <DigestMethod Algorithm="http://www.w3.org/2001/04/xmlenc#sha256"/>
        <DigestValue>7/bzjIlBEhpDjL5QxcT7qUzwZ/09XkxnRoXqMIi89Cc=</DigestValue>
      </Reference>
    </Manifest>
    <SignatureProperties>
      <SignatureProperty Id="idSignatureTime" Target="#idPackageSignature">
        <mdssi:SignatureTime xmlns:mdssi="http://schemas.openxmlformats.org/package/2006/digital-signature">
          <mdssi:Format>YYYY-MM-DDThh:mm:ssTZD</mdssi:Format>
          <mdssi:Value>2024-05-01T01:02:35Z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2024-05-01T01:02:35Z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IQK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BAo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Vy/lL01qqubZu8I73VW7CYQstlrh4WRDnrzA4FKFLLM=</DigestValue>
    </Reference>
    <Reference Type="http://www.w3.org/2000/09/xmldsig#Object" URI="#idOfficeObject">
      <DigestMethod Algorithm="http://www.w3.org/2001/04/xmlenc#sha256"/>
      <DigestValue>SHCnU0hmENUa2tX/IGHzO/QIPRbXkJ2fQEmQPfq2tLs=</DigestValue>
    </Reference>
    <Reference Type="http://uri.etsi.org/01903#SignedProperties" URI="#idSignedProperties">
      <Transforms>
        <Transform Algorithm="http://www.w3.org/TR/2001/REC-xml-c14n-20010315"/>
      </Transforms>
      <DigestMethod Algorithm="http://www.w3.org/2001/04/xmlenc#sha256"/>
      <DigestValue>tLq+u9zQ+9MhiXKiT2xMDy8BEFitqSCrPKFgPGhTlhg=</DigestValue>
    </Reference>
    <Reference Type="http://www.w3.org/2000/09/xmldsig#Object" URI="#idValidSigLnImg">
      <DigestMethod Algorithm="http://www.w3.org/2001/04/xmlenc#sha256"/>
      <DigestValue>mfbMECE15R3G3u7553htUtS9nxmtNmKEsBJVp0+ycVM=</DigestValue>
    </Reference>
    <Reference Type="http://www.w3.org/2000/09/xmldsig#Object" URI="#idInvalidSigLnImg">
      <DigestMethod Algorithm="http://www.w3.org/2001/04/xmlenc#sha256"/>
      <DigestValue>Cd1POJDi2fZyTcOfEHkmfZKDUziC5eeVMgGpHKip+aQ=</DigestValue>
    </Reference>
  </SignedInfo>
  <SignatureValue>zGQ2ZBPBaeV4U5Wc/KmnDgXzpyENP21X/gdj+g96LOgnv94I6j8brwla4fg9qgWqoN6nFiLIXEIY
LIDyvzNz4u75OiFNZzIw6aRw3mUAPT9sTvlyHbFD4vkvCZtOyxDUXzg2bDTnNS6mf3Nmhmq0YWr6
q1jN5SB47W/TRC0pZbggkHA9lJWr0huU4VVsCwYEBNmN/Ta7jHJaq1qJ8HTzZSMuG5Mia3UmXX8H
kVeDY1wLR8jPjnysvFfuT1WpUwEuvzj2/oqbz2V7E+cnU3UJBBYUByzYeUriQw4jTF1r6JDcMzfj
5WTAfprl6MYIeFmJh2xcQ7zFYH27wzIuU9hknQ==</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kPf4M1TjZooGMYAX+UIB9I6RIVCJkgCTFpYtECOc3wk=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5uHjxKP02Up7bciK9B5KFJVPS5OXFqQGDWp+80p05Bk=</DigestValue>
      </Reference>
      <Reference URI="/xl/drawings/vmlDrawing1.vml?ContentType=application/vnd.openxmlformats-officedocument.vmlDrawing">
        <DigestMethod Algorithm="http://www.w3.org/2001/04/xmlenc#sha256"/>
        <DigestValue>602Hozlq4YK9mdfvcBAfxfCPOGlt0s/BBPGuAhufb88=</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GBgRSQOqr2BreJtYTBZy5A/alvKYmfyYfdQ4+xirbww=</DigestValue>
      </Reference>
      <Reference URI="/xl/media/image4.emf?ContentType=image/x-emf">
        <DigestMethod Algorithm="http://www.w3.org/2001/04/xmlenc#sha256"/>
        <DigestValue>NLuaEDiqIAsfhGlhJ1sNflIbsjuBXxcLUy4+M+jRsJE=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yfce7YvndpZFhdqgls6mCEn2hWQgwz91Jhk0IUqHevw=</DigestValue>
      </Reference>
      <Reference URI="/xl/printerSettings/printerSettings4.bin?ContentType=application/vnd.openxmlformats-officedocument.spreadsheetml.printerSettings">
        <DigestMethod Algorithm="http://www.w3.org/2001/04/xmlenc#sha256"/>
        <DigestValue>r1em4YerJU+01ecYwQQ4gNKuXBSLnmhjMeb/3dSpCSE=</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iM+Vy6kF8NyQA46ASjVE3vo+jj6+UZMhIj75wqM8mEE=</DigestValue>
      </Reference>
      <Reference URI="/xl/styles.xml?ContentType=application/vnd.openxmlformats-officedocument.spreadsheetml.styles+xml">
        <DigestMethod Algorithm="http://www.w3.org/2001/04/xmlenc#sha256"/>
        <DigestValue>xb/X74c7DbTFH9pkZqW2GMWDZQvupr3t7WTf3/GJSSI=</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G368iUWnjk1ixuAiBCueqhayuUuocOu/Sjn6eVWJ+0A=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9PxYTxsSEzMNfJs6JlyAEUmvunlTIVuI7HR+3wj+mFA=</DigestValue>
      </Reference>
      <Reference URI="/xl/worksheets/sheet10.xml?ContentType=application/vnd.openxmlformats-officedocument.spreadsheetml.worksheet+xml">
        <DigestMethod Algorithm="http://www.w3.org/2001/04/xmlenc#sha256"/>
        <DigestValue>Nt2W1J7fPFpEkQvPR3B1uCUH0HNKEcRgPD1hdO0op1k=</DigestValue>
      </Reference>
      <Reference URI="/xl/worksheets/sheet11.xml?ContentType=application/vnd.openxmlformats-officedocument.spreadsheetml.worksheet+xml">
        <DigestMethod Algorithm="http://www.w3.org/2001/04/xmlenc#sha256"/>
        <DigestValue>Eu9d7jUaUzUb/9QiGm1GFIc6SVUPyGviJrQg0j5kA1U=</DigestValue>
      </Reference>
      <Reference URI="/xl/worksheets/sheet12.xml?ContentType=application/vnd.openxmlformats-officedocument.spreadsheetml.worksheet+xml">
        <DigestMethod Algorithm="http://www.w3.org/2001/04/xmlenc#sha256"/>
        <DigestValue>OCOS6BEJFTjq5fJwcDR1US8w+nknhoqxNom3GAy9EqI=</DigestValue>
      </Reference>
      <Reference URI="/xl/worksheets/sheet2.xml?ContentType=application/vnd.openxmlformats-officedocument.spreadsheetml.worksheet+xml">
        <DigestMethod Algorithm="http://www.w3.org/2001/04/xmlenc#sha256"/>
        <DigestValue>SvRb240VCh7OFslj1EApQgbQTMZ7LFbrlkHhiy0Y/2s=</DigestValue>
      </Reference>
      <Reference URI="/xl/worksheets/sheet3.xml?ContentType=application/vnd.openxmlformats-officedocument.spreadsheetml.worksheet+xml">
        <DigestMethod Algorithm="http://www.w3.org/2001/04/xmlenc#sha256"/>
        <DigestValue>nOEgq8RGyo2gYl39Un0SjSQTxubyTU/roeHqWOZr9RU=</DigestValue>
      </Reference>
      <Reference URI="/xl/worksheets/sheet4.xml?ContentType=application/vnd.openxmlformats-officedocument.spreadsheetml.worksheet+xml">
        <DigestMethod Algorithm="http://www.w3.org/2001/04/xmlenc#sha256"/>
        <DigestValue>aqGEWVOAwYqqm1yMy/R2ZMIh+3Nl+ZQFvlITEjvJDFA=</DigestValue>
      </Reference>
      <Reference URI="/xl/worksheets/sheet5.xml?ContentType=application/vnd.openxmlformats-officedocument.spreadsheetml.worksheet+xml">
        <DigestMethod Algorithm="http://www.w3.org/2001/04/xmlenc#sha256"/>
        <DigestValue>es6Ya+33M34aJTcqAfYXTGXACxLDpuoxxVNZNpx6NKY=</DigestValue>
      </Reference>
      <Reference URI="/xl/worksheets/sheet6.xml?ContentType=application/vnd.openxmlformats-officedocument.spreadsheetml.worksheet+xml">
        <DigestMethod Algorithm="http://www.w3.org/2001/04/xmlenc#sha256"/>
        <DigestValue>ueYoUwzKmFYRKHWsUeOk03pTyWmDLIv5u802nPngIgk=</DigestValue>
      </Reference>
      <Reference URI="/xl/worksheets/sheet7.xml?ContentType=application/vnd.openxmlformats-officedocument.spreadsheetml.worksheet+xml">
        <DigestMethod Algorithm="http://www.w3.org/2001/04/xmlenc#sha256"/>
        <DigestValue>Yxk/89RXMkZPJvE9WFnMpJqnSglHxN3x6RqFzHyYEX4=</DigestValue>
      </Reference>
      <Reference URI="/xl/worksheets/sheet8.xml?ContentType=application/vnd.openxmlformats-officedocument.spreadsheetml.worksheet+xml">
        <DigestMethod Algorithm="http://www.w3.org/2001/04/xmlenc#sha256"/>
        <DigestValue>YGXu0tD/VSu94NbA6iBDCXEoXZyKNLppeZGxN6/ScY8=</DigestValue>
      </Reference>
      <Reference URI="/xl/worksheets/sheet9.xml?ContentType=application/vnd.openxmlformats-officedocument.spreadsheetml.worksheet+xml">
        <DigestMethod Algorithm="http://www.w3.org/2001/04/xmlenc#sha256"/>
        <DigestValue>7/bzjIlBEhpDjL5QxcT7qUzwZ/09XkxnRoXqMIi89Cc=</DigestValue>
      </Reference>
    </Manifest>
    <SignatureProperties>
      <SignatureProperty Id="idSignatureTime" Target="#idPackageSignature">
        <mdssi:SignatureTime xmlns:mdssi="http://schemas.openxmlformats.org/package/2006/digital-signature">
          <mdssi:Format>YYYY-MM-DDThh:mm:ssTZD</mdssi:Format>
          <mdssi:Value>2024-05-01T01:29:34Z</mdssi:Value>
        </mdssi:SignatureTime>
      </SignatureProperty>
    </SignatureProperties>
  </Object>
  <Object Id="idOfficeObject">
    <SignatureProperties>
      <SignatureProperty Id="idOfficeV1Details" Target="#idPackageSignature">
        <SignatureInfoV1 xmlns="http://schemas.microsoft.com/office/2006/digsig">
          <SetupID>{1B59BD99-96DC-4217-86B9-1B85FBC46CB5}</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2024-05-01T01:29:34Z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7TY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I/1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iT8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QMY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m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OEN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iUw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4qbZnXsw0DTCY7Q9pAQ0GcoQ3J1nHoycUu0BHXif/7w=</DigestValue>
    </Reference>
    <Reference Type="http://www.w3.org/2000/09/xmldsig#Object" URI="#idOfficeObject">
      <DigestMethod Algorithm="http://www.w3.org/2001/04/xmlenc#sha256"/>
      <DigestValue>1qPbwGQ/3FMkFQFn0yPanDZJcghbgaFpHrHn+2uX+h8=</DigestValue>
    </Reference>
    <Reference Type="http://uri.etsi.org/01903#SignedProperties" URI="#idSignedProperties">
      <Transforms>
        <Transform Algorithm="http://www.w3.org/TR/2001/REC-xml-c14n-20010315"/>
      </Transforms>
      <DigestMethod Algorithm="http://www.w3.org/2001/04/xmlenc#sha256"/>
      <DigestValue>OzsuNW5E1L5MH388XKOrg+ooss0SFPYK5BBtHIBhGp8=</DigestValue>
    </Reference>
    <Reference Type="http://www.w3.org/2000/09/xmldsig#Object" URI="#idValidSigLnImg">
      <DigestMethod Algorithm="http://www.w3.org/2001/04/xmlenc#sha256"/>
      <DigestValue>MjPa//btFewwj+HkeK3QGaBdQodsZ4REAXoKxJ6ZRYo=</DigestValue>
    </Reference>
    <Reference Type="http://www.w3.org/2000/09/xmldsig#Object" URI="#idInvalidSigLnImg">
      <DigestMethod Algorithm="http://www.w3.org/2001/04/xmlenc#sha256"/>
      <DigestValue>JXwNLkDgK9DZCzdys3EHd6xwDjNPi8kwiVQyoqm6PC4=</DigestValue>
    </Reference>
  </SignedInfo>
  <SignatureValue>0vyeSfILD2/wcBt9prVGfTe9InFq72APo03VpF7NDPJsw1enZ7SwauY+t2szPO11Nnp/I6sUfLoM
KXOwehMgGvqaGcIozxkDiU9dMofTfFzebC9AOzAPWbT1zEh34SBtEXQFKCQSi4Rl+YCvi0PFvKgk
OTa7+zKlOxoAeIigJYOfaPQR3e0LhRSrpvLuW++j57HEOcU6EISH7toiGhKcEBs4kanAY9wug4Ij
ZuzDNCB2Tr1WKXF3qxLNFfbdh4N0x6wfiEVF0Vu23IWYyW9P2N2MC6kFqi9q4Ni/u8QIYMompDAZ
2tF5SAMr4SiDso1exYkRiXBJ6KLcIHz4xxm+9A==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kPf4M1TjZooGMYAX+UIB9I6RIVCJkgCTFpYtECOc3wk=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5uHjxKP02Up7bciK9B5KFJVPS5OXFqQGDWp+80p05Bk=</DigestValue>
      </Reference>
      <Reference URI="/xl/drawings/vmlDrawing1.vml?ContentType=application/vnd.openxmlformats-officedocument.vmlDrawing">
        <DigestMethod Algorithm="http://www.w3.org/2001/04/xmlenc#sha256"/>
        <DigestValue>602Hozlq4YK9mdfvcBAfxfCPOGlt0s/BBPGuAhufb88=</DigestValue>
      </Reference>
      <Reference URI="/xl/media/image1.jpg?ContentType=image/jpeg">
        <DigestMethod Algorithm="http://www.w3.org/2001/04/xmlenc#sha256"/>
        <DigestValue>eSUCCilpY7VMEqqkYvM7XLLtEQgED+AxnWAsS5a6gDc=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GBgRSQOqr2BreJtYTBZy5A/alvKYmfyYfdQ4+xirbww=</DigestValue>
      </Reference>
      <Reference URI="/xl/media/image4.emf?ContentType=image/x-emf">
        <DigestMethod Algorithm="http://www.w3.org/2001/04/xmlenc#sha256"/>
        <DigestValue>NLuaEDiqIAsfhGlhJ1sNflIbsjuBXxcLUy4+M+jRsJE=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yfce7YvndpZFhdqgls6mCEn2hWQgwz91Jhk0IUqHevw=</DigestValue>
      </Reference>
      <Reference URI="/xl/printerSettings/printerSettings4.bin?ContentType=application/vnd.openxmlformats-officedocument.spreadsheetml.printerSettings">
        <DigestMethod Algorithm="http://www.w3.org/2001/04/xmlenc#sha256"/>
        <DigestValue>r1em4YerJU+01ecYwQQ4gNKuXBSLnmhjMeb/3dSpCSE=</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iM+Vy6kF8NyQA46ASjVE3vo+jj6+UZMhIj75wqM8mEE=</DigestValue>
      </Reference>
      <Reference URI="/xl/styles.xml?ContentType=application/vnd.openxmlformats-officedocument.spreadsheetml.styles+xml">
        <DigestMethod Algorithm="http://www.w3.org/2001/04/xmlenc#sha256"/>
        <DigestValue>xb/X74c7DbTFH9pkZqW2GMWDZQvupr3t7WTf3/GJSSI=</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G368iUWnjk1ixuAiBCueqhayuUuocOu/Sjn6eVWJ+0A=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9PxYTxsSEzMNfJs6JlyAEUmvunlTIVuI7HR+3wj+mFA=</DigestValue>
      </Reference>
      <Reference URI="/xl/worksheets/sheet10.xml?ContentType=application/vnd.openxmlformats-officedocument.spreadsheetml.worksheet+xml">
        <DigestMethod Algorithm="http://www.w3.org/2001/04/xmlenc#sha256"/>
        <DigestValue>Nt2W1J7fPFpEkQvPR3B1uCUH0HNKEcRgPD1hdO0op1k=</DigestValue>
      </Reference>
      <Reference URI="/xl/worksheets/sheet11.xml?ContentType=application/vnd.openxmlformats-officedocument.spreadsheetml.worksheet+xml">
        <DigestMethod Algorithm="http://www.w3.org/2001/04/xmlenc#sha256"/>
        <DigestValue>Eu9d7jUaUzUb/9QiGm1GFIc6SVUPyGviJrQg0j5kA1U=</DigestValue>
      </Reference>
      <Reference URI="/xl/worksheets/sheet12.xml?ContentType=application/vnd.openxmlformats-officedocument.spreadsheetml.worksheet+xml">
        <DigestMethod Algorithm="http://www.w3.org/2001/04/xmlenc#sha256"/>
        <DigestValue>OCOS6BEJFTjq5fJwcDR1US8w+nknhoqxNom3GAy9EqI=</DigestValue>
      </Reference>
      <Reference URI="/xl/worksheets/sheet2.xml?ContentType=application/vnd.openxmlformats-officedocument.spreadsheetml.worksheet+xml">
        <DigestMethod Algorithm="http://www.w3.org/2001/04/xmlenc#sha256"/>
        <DigestValue>SvRb240VCh7OFslj1EApQgbQTMZ7LFbrlkHhiy0Y/2s=</DigestValue>
      </Reference>
      <Reference URI="/xl/worksheets/sheet3.xml?ContentType=application/vnd.openxmlformats-officedocument.spreadsheetml.worksheet+xml">
        <DigestMethod Algorithm="http://www.w3.org/2001/04/xmlenc#sha256"/>
        <DigestValue>nOEgq8RGyo2gYl39Un0SjSQTxubyTU/roeHqWOZr9RU=</DigestValue>
      </Reference>
      <Reference URI="/xl/worksheets/sheet4.xml?ContentType=application/vnd.openxmlformats-officedocument.spreadsheetml.worksheet+xml">
        <DigestMethod Algorithm="http://www.w3.org/2001/04/xmlenc#sha256"/>
        <DigestValue>aqGEWVOAwYqqm1yMy/R2ZMIh+3Nl+ZQFvlITEjvJDFA=</DigestValue>
      </Reference>
      <Reference URI="/xl/worksheets/sheet5.xml?ContentType=application/vnd.openxmlformats-officedocument.spreadsheetml.worksheet+xml">
        <DigestMethod Algorithm="http://www.w3.org/2001/04/xmlenc#sha256"/>
        <DigestValue>es6Ya+33M34aJTcqAfYXTGXACxLDpuoxxVNZNpx6NKY=</DigestValue>
      </Reference>
      <Reference URI="/xl/worksheets/sheet6.xml?ContentType=application/vnd.openxmlformats-officedocument.spreadsheetml.worksheet+xml">
        <DigestMethod Algorithm="http://www.w3.org/2001/04/xmlenc#sha256"/>
        <DigestValue>ueYoUwzKmFYRKHWsUeOk03pTyWmDLIv5u802nPngIgk=</DigestValue>
      </Reference>
      <Reference URI="/xl/worksheets/sheet7.xml?ContentType=application/vnd.openxmlformats-officedocument.spreadsheetml.worksheet+xml">
        <DigestMethod Algorithm="http://www.w3.org/2001/04/xmlenc#sha256"/>
        <DigestValue>Yxk/89RXMkZPJvE9WFnMpJqnSglHxN3x6RqFzHyYEX4=</DigestValue>
      </Reference>
      <Reference URI="/xl/worksheets/sheet8.xml?ContentType=application/vnd.openxmlformats-officedocument.spreadsheetml.worksheet+xml">
        <DigestMethod Algorithm="http://www.w3.org/2001/04/xmlenc#sha256"/>
        <DigestValue>YGXu0tD/VSu94NbA6iBDCXEoXZyKNLppeZGxN6/ScY8=</DigestValue>
      </Reference>
      <Reference URI="/xl/worksheets/sheet9.xml?ContentType=application/vnd.openxmlformats-officedocument.spreadsheetml.worksheet+xml">
        <DigestMethod Algorithm="http://www.w3.org/2001/04/xmlenc#sha256"/>
        <DigestValue>7/bzjIlBEhpDjL5QxcT7qUzwZ/09XkxnRoXqMIi89Cc=</DigestValue>
      </Reference>
    </Manifest>
    <SignatureProperties>
      <SignatureProperty Id="idSignatureTime" Target="#idPackageSignature">
        <mdssi:SignatureTime xmlns:mdssi="http://schemas.openxmlformats.org/package/2006/digital-signature">
          <mdssi:Format>YYYY-MM-DDThh:mm:ssTZD</mdssi:Format>
          <mdssi:Value>2024-05-01T03:45:08Z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2024-05-01T03:45:08Z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2024-04-30T23:05:22Z</dcterms:modified>
</cp:coreProperties>
</file>